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900"/>
  </bookViews>
  <sheets>
    <sheet name="Արժեքը" sheetId="21" r:id="rId1"/>
    <sheet name="1-Կոտայք" sheetId="34" r:id="rId2"/>
    <sheet name="2-Կոտայք" sheetId="29" r:id="rId3"/>
    <sheet name="3_Կոտայք" sheetId="33" r:id="rId4"/>
    <sheet name="4-Կոտայք" sheetId="32" r:id="rId5"/>
    <sheet name="5-Կոտայք" sheetId="37" r:id="rId6"/>
    <sheet name="6-Կոտայք" sheetId="38" r:id="rId7"/>
    <sheet name="7-Կոտայք" sheetId="39" r:id="rId8"/>
  </sheets>
  <calcPr calcId="162913"/>
</workbook>
</file>

<file path=xl/calcChain.xml><?xml version="1.0" encoding="utf-8"?>
<calcChain xmlns="http://schemas.openxmlformats.org/spreadsheetml/2006/main">
  <c r="G12" i="21" l="1"/>
  <c r="E27" i="34" l="1"/>
  <c r="G27" i="39" l="1"/>
  <c r="N27" i="39"/>
  <c r="I27" i="33" l="1"/>
  <c r="I27" i="38" l="1"/>
  <c r="H27" i="38"/>
  <c r="O27" i="39"/>
  <c r="M27" i="39"/>
  <c r="K27" i="39"/>
  <c r="J27" i="39"/>
  <c r="L27" i="37"/>
  <c r="N27" i="37"/>
  <c r="I27" i="32"/>
  <c r="H27" i="32"/>
  <c r="F27" i="32"/>
  <c r="G27" i="33"/>
  <c r="F27" i="33"/>
  <c r="E27" i="33"/>
  <c r="K27" i="34"/>
  <c r="F27" i="29"/>
  <c r="P27" i="29"/>
  <c r="N27" i="29"/>
  <c r="L27" i="29"/>
  <c r="H27" i="29"/>
  <c r="D2" i="32" l="1"/>
  <c r="F10" i="21"/>
  <c r="G10" i="21"/>
  <c r="E10" i="21"/>
  <c r="D10" i="21"/>
  <c r="C10" i="21"/>
  <c r="D34" i="39" l="1"/>
  <c r="O28" i="39"/>
  <c r="O29" i="39" s="1"/>
  <c r="D34" i="38"/>
  <c r="O32" i="37"/>
  <c r="N32" i="37"/>
  <c r="O28" i="37"/>
  <c r="N28" i="37"/>
  <c r="O31" i="37"/>
  <c r="N31" i="37"/>
  <c r="I31" i="37"/>
  <c r="H31" i="37"/>
  <c r="G31" i="37"/>
  <c r="J31" i="37"/>
  <c r="O29" i="37"/>
  <c r="J27" i="37"/>
  <c r="E27" i="37"/>
  <c r="D2" i="37"/>
  <c r="D34" i="32"/>
  <c r="D7" i="32"/>
  <c r="D6" i="32"/>
  <c r="D5" i="32"/>
  <c r="D4" i="32"/>
  <c r="D3" i="32"/>
  <c r="M31" i="33"/>
  <c r="L31" i="33"/>
  <c r="K31" i="33"/>
  <c r="J31" i="33"/>
  <c r="I31" i="33"/>
  <c r="H31" i="33"/>
  <c r="G31" i="33"/>
  <c r="F31" i="33"/>
  <c r="D34" i="29"/>
  <c r="P31" i="29"/>
  <c r="O31" i="29"/>
  <c r="N31" i="29"/>
  <c r="M31" i="29"/>
  <c r="L31" i="29"/>
  <c r="K31" i="29"/>
  <c r="J31" i="29"/>
  <c r="I31" i="29"/>
  <c r="H31" i="29"/>
  <c r="G31" i="29"/>
  <c r="O29" i="29"/>
  <c r="P28" i="29"/>
  <c r="P29" i="29" s="1"/>
  <c r="O28" i="29"/>
  <c r="N28" i="29"/>
  <c r="N29" i="29" s="1"/>
  <c r="O31" i="34"/>
  <c r="N31" i="34"/>
  <c r="M31" i="34"/>
  <c r="L31" i="34"/>
  <c r="K31" i="34"/>
  <c r="J31" i="34"/>
  <c r="I31" i="34"/>
  <c r="H31" i="34"/>
  <c r="G31" i="34"/>
  <c r="E6" i="38"/>
  <c r="O32" i="39"/>
  <c r="M32" i="39"/>
  <c r="L32" i="39"/>
  <c r="K32" i="39"/>
  <c r="K34" i="39" s="1"/>
  <c r="J32" i="39"/>
  <c r="I32" i="39"/>
  <c r="H32" i="39"/>
  <c r="G32" i="39"/>
  <c r="F32" i="39"/>
  <c r="E32" i="39"/>
  <c r="P32" i="39" s="1"/>
  <c r="M31" i="39"/>
  <c r="L31" i="39"/>
  <c r="K31" i="39"/>
  <c r="J31" i="39"/>
  <c r="I31" i="39"/>
  <c r="H31" i="39"/>
  <c r="G31" i="39"/>
  <c r="F31" i="39"/>
  <c r="P31" i="39" s="1"/>
  <c r="E31" i="39"/>
  <c r="P22" i="39"/>
  <c r="P24" i="39" s="1"/>
  <c r="P27" i="39" s="1"/>
  <c r="P28" i="39" s="1"/>
  <c r="P29" i="39" s="1"/>
  <c r="D7" i="39"/>
  <c r="P6" i="39"/>
  <c r="O6" i="39"/>
  <c r="O22" i="39" s="1"/>
  <c r="O24" i="39" s="1"/>
  <c r="N6" i="39"/>
  <c r="N22" i="39" s="1"/>
  <c r="N24" i="39" s="1"/>
  <c r="N28" i="39" s="1"/>
  <c r="N29" i="39" s="1"/>
  <c r="M6" i="39"/>
  <c r="M22" i="39" s="1"/>
  <c r="M24" i="39" s="1"/>
  <c r="M28" i="39" s="1"/>
  <c r="M29" i="39" s="1"/>
  <c r="L6" i="39"/>
  <c r="L22" i="39" s="1"/>
  <c r="L24" i="39" s="1"/>
  <c r="L27" i="39" s="1"/>
  <c r="L28" i="39" s="1"/>
  <c r="L29" i="39" s="1"/>
  <c r="K6" i="39"/>
  <c r="K22" i="39" s="1"/>
  <c r="K24" i="39" s="1"/>
  <c r="K28" i="39" s="1"/>
  <c r="K29" i="39" s="1"/>
  <c r="J6" i="39"/>
  <c r="J22" i="39" s="1"/>
  <c r="J24" i="39" s="1"/>
  <c r="J28" i="39" s="1"/>
  <c r="J29" i="39" s="1"/>
  <c r="I6" i="39"/>
  <c r="I22" i="39" s="1"/>
  <c r="I24" i="39" s="1"/>
  <c r="I27" i="39" s="1"/>
  <c r="I28" i="39" s="1"/>
  <c r="I29" i="39" s="1"/>
  <c r="H6" i="39"/>
  <c r="H22" i="39" s="1"/>
  <c r="H24" i="39" s="1"/>
  <c r="H27" i="39" s="1"/>
  <c r="H28" i="39" s="1"/>
  <c r="H29" i="39" s="1"/>
  <c r="G6" i="39"/>
  <c r="G22" i="39" s="1"/>
  <c r="G24" i="39" s="1"/>
  <c r="G28" i="39" s="1"/>
  <c r="G29" i="39" s="1"/>
  <c r="F6" i="39"/>
  <c r="F22" i="39" s="1"/>
  <c r="F24" i="39" s="1"/>
  <c r="F27" i="39" s="1"/>
  <c r="F28" i="39" s="1"/>
  <c r="F29" i="39" s="1"/>
  <c r="E6" i="39"/>
  <c r="D5" i="39"/>
  <c r="D4" i="39"/>
  <c r="D16" i="39" s="1"/>
  <c r="P3" i="39"/>
  <c r="O3" i="39"/>
  <c r="N3" i="39"/>
  <c r="M3" i="39"/>
  <c r="L3" i="39"/>
  <c r="K3" i="39"/>
  <c r="J3" i="39"/>
  <c r="I3" i="39"/>
  <c r="H3" i="39"/>
  <c r="G3" i="39"/>
  <c r="F3" i="39"/>
  <c r="E3" i="39"/>
  <c r="D2" i="39"/>
  <c r="D7" i="38"/>
  <c r="D2" i="38"/>
  <c r="J32" i="38"/>
  <c r="I32" i="38"/>
  <c r="H32" i="38"/>
  <c r="H34" i="38" s="1"/>
  <c r="G32" i="38"/>
  <c r="F32" i="38"/>
  <c r="J31" i="38"/>
  <c r="I31" i="38"/>
  <c r="H31" i="38"/>
  <c r="G31" i="38"/>
  <c r="F31" i="38"/>
  <c r="J6" i="38"/>
  <c r="J22" i="38" s="1"/>
  <c r="J24" i="38" s="1"/>
  <c r="J27" i="38" s="1"/>
  <c r="J28" i="38" s="1"/>
  <c r="J29" i="38" s="1"/>
  <c r="I6" i="38"/>
  <c r="I22" i="38" s="1"/>
  <c r="I24" i="38" s="1"/>
  <c r="I28" i="38" s="1"/>
  <c r="I29" i="38" s="1"/>
  <c r="H6" i="38"/>
  <c r="H22" i="38" s="1"/>
  <c r="H24" i="38" s="1"/>
  <c r="H28" i="38" s="1"/>
  <c r="H29" i="38" s="1"/>
  <c r="G6" i="38"/>
  <c r="G22" i="38" s="1"/>
  <c r="G24" i="38" s="1"/>
  <c r="G27" i="38" s="1"/>
  <c r="G28" i="38" s="1"/>
  <c r="G29" i="38" s="1"/>
  <c r="F6" i="38"/>
  <c r="F22" i="38" s="1"/>
  <c r="F24" i="38" s="1"/>
  <c r="F27" i="38" s="1"/>
  <c r="F28" i="38" s="1"/>
  <c r="F29" i="38" s="1"/>
  <c r="J3" i="38"/>
  <c r="I3" i="38"/>
  <c r="H3" i="38"/>
  <c r="G3" i="38"/>
  <c r="F3" i="38"/>
  <c r="D7" i="37"/>
  <c r="D5" i="37"/>
  <c r="D4" i="37"/>
  <c r="D16" i="37" s="1"/>
  <c r="M32" i="37"/>
  <c r="L32" i="37"/>
  <c r="K32" i="37"/>
  <c r="J32" i="37"/>
  <c r="I32" i="37"/>
  <c r="H32" i="37"/>
  <c r="G32" i="37"/>
  <c r="F32" i="37"/>
  <c r="E32" i="37"/>
  <c r="M31" i="37"/>
  <c r="L31" i="37"/>
  <c r="K31" i="37"/>
  <c r="F31" i="37"/>
  <c r="E31" i="37"/>
  <c r="O6" i="37"/>
  <c r="O22" i="37" s="1"/>
  <c r="O24" i="37" s="1"/>
  <c r="O27" i="37" s="1"/>
  <c r="N6" i="37"/>
  <c r="N22" i="37" s="1"/>
  <c r="N24" i="37" s="1"/>
  <c r="M6" i="37"/>
  <c r="M22" i="37" s="1"/>
  <c r="M24" i="37" s="1"/>
  <c r="M27" i="37" s="1"/>
  <c r="M28" i="37" s="1"/>
  <c r="M29" i="37" s="1"/>
  <c r="L6" i="37"/>
  <c r="L22" i="37" s="1"/>
  <c r="L24" i="37" s="1"/>
  <c r="L28" i="37" s="1"/>
  <c r="L29" i="37" s="1"/>
  <c r="K6" i="37"/>
  <c r="K22" i="37" s="1"/>
  <c r="K24" i="37" s="1"/>
  <c r="K27" i="37" s="1"/>
  <c r="K28" i="37" s="1"/>
  <c r="K29" i="37" s="1"/>
  <c r="J6" i="37"/>
  <c r="J22" i="37" s="1"/>
  <c r="J24" i="37" s="1"/>
  <c r="I6" i="37"/>
  <c r="H6" i="37"/>
  <c r="H22" i="37" s="1"/>
  <c r="H24" i="37" s="1"/>
  <c r="H27" i="37" s="1"/>
  <c r="H28" i="37" s="1"/>
  <c r="H29" i="37" s="1"/>
  <c r="G6" i="37"/>
  <c r="G22" i="37" s="1"/>
  <c r="G24" i="37" s="1"/>
  <c r="G27" i="37" s="1"/>
  <c r="G28" i="37" s="1"/>
  <c r="G29" i="37" s="1"/>
  <c r="F6" i="37"/>
  <c r="F22" i="37" s="1"/>
  <c r="F24" i="37" s="1"/>
  <c r="F27" i="37" s="1"/>
  <c r="F28" i="37" s="1"/>
  <c r="F29" i="37" s="1"/>
  <c r="E6" i="37"/>
  <c r="E22" i="37" s="1"/>
  <c r="E24" i="37" s="1"/>
  <c r="O3" i="37"/>
  <c r="N3" i="37"/>
  <c r="M3" i="37"/>
  <c r="L3" i="37"/>
  <c r="K3" i="37"/>
  <c r="J3" i="37"/>
  <c r="I3" i="37"/>
  <c r="H3" i="37"/>
  <c r="G3" i="37"/>
  <c r="F3" i="37"/>
  <c r="E3" i="37"/>
  <c r="D7" i="29"/>
  <c r="D7" i="33"/>
  <c r="D4" i="29"/>
  <c r="D5" i="29"/>
  <c r="N29" i="37" l="1"/>
  <c r="J28" i="37"/>
  <c r="J29" i="37" s="1"/>
  <c r="E28" i="37"/>
  <c r="E29" i="37" s="1"/>
  <c r="N32" i="39"/>
  <c r="H34" i="39"/>
  <c r="J34" i="38"/>
  <c r="E22" i="38"/>
  <c r="E24" i="38" s="1"/>
  <c r="E27" i="38" s="1"/>
  <c r="E28" i="38" s="1"/>
  <c r="E29" i="38" s="1"/>
  <c r="F34" i="38"/>
  <c r="F35" i="38" s="1"/>
  <c r="I34" i="38"/>
  <c r="E31" i="38"/>
  <c r="D5" i="38"/>
  <c r="D6" i="38"/>
  <c r="D22" i="38" s="1"/>
  <c r="D29" i="38"/>
  <c r="H35" i="38"/>
  <c r="G34" i="39"/>
  <c r="G34" i="38"/>
  <c r="G35" i="38"/>
  <c r="G34" i="37"/>
  <c r="G35" i="37" s="1"/>
  <c r="L34" i="37"/>
  <c r="L35" i="37" s="1"/>
  <c r="H34" i="37"/>
  <c r="H35" i="37" s="1"/>
  <c r="I34" i="37"/>
  <c r="E34" i="37"/>
  <c r="D3" i="37"/>
  <c r="D10" i="37" s="1"/>
  <c r="D12" i="37" s="1"/>
  <c r="D14" i="37" s="1"/>
  <c r="D6" i="37"/>
  <c r="D22" i="37" s="1"/>
  <c r="D3" i="39"/>
  <c r="D10" i="39" s="1"/>
  <c r="D12" i="39" s="1"/>
  <c r="D14" i="39" s="1"/>
  <c r="L34" i="39"/>
  <c r="L35" i="39" s="1"/>
  <c r="M34" i="39"/>
  <c r="M35" i="39" s="1"/>
  <c r="D6" i="39"/>
  <c r="D22" i="39" s="1"/>
  <c r="O31" i="39"/>
  <c r="O34" i="39" s="1"/>
  <c r="J34" i="39"/>
  <c r="E34" i="39"/>
  <c r="H35" i="39"/>
  <c r="I34" i="39"/>
  <c r="I35" i="39" s="1"/>
  <c r="P34" i="39"/>
  <c r="G35" i="39"/>
  <c r="J35" i="39"/>
  <c r="K35" i="39"/>
  <c r="F34" i="39"/>
  <c r="F35" i="39" s="1"/>
  <c r="N31" i="39"/>
  <c r="E22" i="39"/>
  <c r="E24" i="39" s="1"/>
  <c r="E27" i="39" s="1"/>
  <c r="E28" i="39" s="1"/>
  <c r="E29" i="39" s="1"/>
  <c r="D29" i="39" s="1"/>
  <c r="I35" i="38"/>
  <c r="J35" i="38"/>
  <c r="M34" i="37"/>
  <c r="M35" i="37" s="1"/>
  <c r="O34" i="37"/>
  <c r="F34" i="37"/>
  <c r="F35" i="37" s="1"/>
  <c r="J34" i="37"/>
  <c r="K34" i="37"/>
  <c r="K35" i="37"/>
  <c r="E35" i="37"/>
  <c r="I22" i="37"/>
  <c r="I24" i="37" s="1"/>
  <c r="I27" i="37" s="1"/>
  <c r="I28" i="37" s="1"/>
  <c r="I29" i="37" s="1"/>
  <c r="D5" i="33"/>
  <c r="D4" i="33"/>
  <c r="D2" i="33"/>
  <c r="D2" i="29"/>
  <c r="J35" i="37" l="1"/>
  <c r="D29" i="37"/>
  <c r="N34" i="39"/>
  <c r="N35" i="39" s="1"/>
  <c r="D13" i="39"/>
  <c r="D4" i="38"/>
  <c r="D16" i="38" s="1"/>
  <c r="E32" i="38"/>
  <c r="E34" i="38" s="1"/>
  <c r="E3" i="38"/>
  <c r="D3" i="38" s="1"/>
  <c r="D10" i="38" s="1"/>
  <c r="D12" i="38" s="1"/>
  <c r="D13" i="38" s="1"/>
  <c r="D17" i="38"/>
  <c r="D17" i="39"/>
  <c r="D18" i="39" s="1"/>
  <c r="I35" i="37"/>
  <c r="O35" i="37"/>
  <c r="D13" i="37"/>
  <c r="O35" i="39"/>
  <c r="P35" i="39"/>
  <c r="E35" i="39"/>
  <c r="N34" i="37"/>
  <c r="D34" i="37" s="1"/>
  <c r="D17" i="37"/>
  <c r="D18" i="37" s="1"/>
  <c r="D7" i="34"/>
  <c r="D5" i="34"/>
  <c r="D4" i="34"/>
  <c r="D2" i="34"/>
  <c r="N3" i="29"/>
  <c r="O3" i="29"/>
  <c r="P3" i="29"/>
  <c r="N6" i="29"/>
  <c r="N22" i="29" s="1"/>
  <c r="N24" i="29" s="1"/>
  <c r="O6" i="29"/>
  <c r="P6" i="29"/>
  <c r="P22" i="29" s="1"/>
  <c r="P24" i="29" s="1"/>
  <c r="D35" i="39" l="1"/>
  <c r="N35" i="37"/>
  <c r="D35" i="37" s="1"/>
  <c r="D38" i="39"/>
  <c r="D19" i="39"/>
  <c r="D18" i="38"/>
  <c r="D14" i="38"/>
  <c r="E35" i="38"/>
  <c r="D35" i="38" s="1"/>
  <c r="D38" i="38"/>
  <c r="D38" i="37"/>
  <c r="D19" i="37"/>
  <c r="O22" i="29"/>
  <c r="O24" i="29" s="1"/>
  <c r="O27" i="29" s="1"/>
  <c r="D36" i="39" l="1"/>
  <c r="D40" i="39" s="1"/>
  <c r="D41" i="39" s="1"/>
  <c r="D43" i="39" s="1"/>
  <c r="D49" i="39" s="1"/>
  <c r="D36" i="37"/>
  <c r="D40" i="37" s="1"/>
  <c r="D41" i="37" s="1"/>
  <c r="D43" i="37" s="1"/>
  <c r="D49" i="37" s="1"/>
  <c r="D19" i="38"/>
  <c r="D36" i="38" s="1"/>
  <c r="D40" i="38" s="1"/>
  <c r="D41" i="38" s="1"/>
  <c r="D43" i="38" s="1"/>
  <c r="D49" i="38" s="1"/>
  <c r="M32" i="29"/>
  <c r="L32" i="29"/>
  <c r="K32" i="29"/>
  <c r="J32" i="29"/>
  <c r="I32" i="29"/>
  <c r="H32" i="29"/>
  <c r="G32" i="29"/>
  <c r="F32" i="29"/>
  <c r="E32" i="29"/>
  <c r="G34" i="29"/>
  <c r="F31" i="29"/>
  <c r="E31" i="29"/>
  <c r="M6" i="29"/>
  <c r="M22" i="29" s="1"/>
  <c r="M24" i="29" s="1"/>
  <c r="M27" i="29" s="1"/>
  <c r="M28" i="29" s="1"/>
  <c r="M29" i="29" s="1"/>
  <c r="L6" i="29"/>
  <c r="L22" i="29" s="1"/>
  <c r="L24" i="29" s="1"/>
  <c r="L28" i="29" s="1"/>
  <c r="L29" i="29" s="1"/>
  <c r="K6" i="29"/>
  <c r="K22" i="29" s="1"/>
  <c r="K24" i="29" s="1"/>
  <c r="K27" i="29" s="1"/>
  <c r="K28" i="29" s="1"/>
  <c r="K29" i="29" s="1"/>
  <c r="J6" i="29"/>
  <c r="J22" i="29" s="1"/>
  <c r="J24" i="29" s="1"/>
  <c r="J27" i="29" s="1"/>
  <c r="J28" i="29" s="1"/>
  <c r="J29" i="29" s="1"/>
  <c r="I6" i="29"/>
  <c r="I22" i="29" s="1"/>
  <c r="I24" i="29" s="1"/>
  <c r="I27" i="29" s="1"/>
  <c r="I28" i="29" s="1"/>
  <c r="I29" i="29" s="1"/>
  <c r="H6" i="29"/>
  <c r="H22" i="29" s="1"/>
  <c r="H24" i="29" s="1"/>
  <c r="H28" i="29" s="1"/>
  <c r="H29" i="29" s="1"/>
  <c r="D29" i="29" s="1"/>
  <c r="G6" i="29"/>
  <c r="G22" i="29" s="1"/>
  <c r="G24" i="29" s="1"/>
  <c r="G27" i="29" s="1"/>
  <c r="G28" i="29" s="1"/>
  <c r="G29" i="29" s="1"/>
  <c r="F6" i="29"/>
  <c r="F22" i="29" s="1"/>
  <c r="F24" i="29" s="1"/>
  <c r="F28" i="29" s="1"/>
  <c r="F29" i="29" s="1"/>
  <c r="E6" i="29"/>
  <c r="D16" i="29"/>
  <c r="M3" i="29"/>
  <c r="L3" i="29"/>
  <c r="K3" i="29"/>
  <c r="J3" i="29"/>
  <c r="I3" i="29"/>
  <c r="H3" i="29"/>
  <c r="G3" i="29"/>
  <c r="F3" i="29"/>
  <c r="E3" i="29"/>
  <c r="J32" i="32"/>
  <c r="I32" i="32"/>
  <c r="H32" i="32"/>
  <c r="G32" i="32"/>
  <c r="F32" i="32"/>
  <c r="E32" i="32"/>
  <c r="J31" i="32"/>
  <c r="I31" i="32"/>
  <c r="H31" i="32"/>
  <c r="G31" i="32"/>
  <c r="F31" i="32"/>
  <c r="E31" i="32"/>
  <c r="J6" i="32"/>
  <c r="J22" i="32" s="1"/>
  <c r="J24" i="32" s="1"/>
  <c r="J27" i="32" s="1"/>
  <c r="J28" i="32" s="1"/>
  <c r="J29" i="32" s="1"/>
  <c r="I6" i="32"/>
  <c r="I22" i="32" s="1"/>
  <c r="I24" i="32" s="1"/>
  <c r="I28" i="32" s="1"/>
  <c r="I29" i="32" s="1"/>
  <c r="H6" i="32"/>
  <c r="H22" i="32" s="1"/>
  <c r="H24" i="32" s="1"/>
  <c r="H28" i="32" s="1"/>
  <c r="H29" i="32" s="1"/>
  <c r="G6" i="32"/>
  <c r="G22" i="32" s="1"/>
  <c r="G24" i="32" s="1"/>
  <c r="G27" i="32" s="1"/>
  <c r="G28" i="32" s="1"/>
  <c r="G29" i="32" s="1"/>
  <c r="F6" i="32"/>
  <c r="F22" i="32" s="1"/>
  <c r="F24" i="32" s="1"/>
  <c r="F28" i="32" s="1"/>
  <c r="F29" i="32" s="1"/>
  <c r="E6" i="32"/>
  <c r="D16" i="32"/>
  <c r="J3" i="32"/>
  <c r="I3" i="32"/>
  <c r="H3" i="32"/>
  <c r="G3" i="32"/>
  <c r="F3" i="32"/>
  <c r="E3" i="32"/>
  <c r="M32" i="33"/>
  <c r="L32" i="33"/>
  <c r="K32" i="33"/>
  <c r="J32" i="33"/>
  <c r="I32" i="33"/>
  <c r="H32" i="33"/>
  <c r="G32" i="33"/>
  <c r="F32" i="33"/>
  <c r="E32" i="33"/>
  <c r="E31" i="33"/>
  <c r="M6" i="33"/>
  <c r="M22" i="33" s="1"/>
  <c r="M24" i="33" s="1"/>
  <c r="M27" i="33" s="1"/>
  <c r="M28" i="33" s="1"/>
  <c r="M29" i="33" s="1"/>
  <c r="L6" i="33"/>
  <c r="L22" i="33" s="1"/>
  <c r="L24" i="33" s="1"/>
  <c r="L27" i="33" s="1"/>
  <c r="L28" i="33" s="1"/>
  <c r="L29" i="33" s="1"/>
  <c r="K6" i="33"/>
  <c r="K22" i="33" s="1"/>
  <c r="K24" i="33" s="1"/>
  <c r="K27" i="33" s="1"/>
  <c r="K28" i="33" s="1"/>
  <c r="K29" i="33" s="1"/>
  <c r="J6" i="33"/>
  <c r="J22" i="33" s="1"/>
  <c r="J24" i="33" s="1"/>
  <c r="J27" i="33" s="1"/>
  <c r="J28" i="33" s="1"/>
  <c r="J29" i="33" s="1"/>
  <c r="I6" i="33"/>
  <c r="I22" i="33" s="1"/>
  <c r="I24" i="33" s="1"/>
  <c r="I28" i="33" s="1"/>
  <c r="I29" i="33" s="1"/>
  <c r="H6" i="33"/>
  <c r="H22" i="33" s="1"/>
  <c r="H24" i="33" s="1"/>
  <c r="H27" i="33" s="1"/>
  <c r="H28" i="33" s="1"/>
  <c r="H29" i="33" s="1"/>
  <c r="G6" i="33"/>
  <c r="G22" i="33" s="1"/>
  <c r="G24" i="33" s="1"/>
  <c r="G28" i="33" s="1"/>
  <c r="G29" i="33" s="1"/>
  <c r="F6" i="33"/>
  <c r="E6" i="33"/>
  <c r="E22" i="33" s="1"/>
  <c r="E24" i="33" s="1"/>
  <c r="E28" i="33" s="1"/>
  <c r="E29" i="33" s="1"/>
  <c r="D16" i="33"/>
  <c r="M3" i="33"/>
  <c r="L3" i="33"/>
  <c r="K3" i="33"/>
  <c r="J3" i="33"/>
  <c r="I3" i="33"/>
  <c r="H3" i="33"/>
  <c r="G3" i="33"/>
  <c r="F3" i="33"/>
  <c r="E3" i="33"/>
  <c r="O32" i="34"/>
  <c r="N32" i="34"/>
  <c r="M32" i="34"/>
  <c r="L32" i="34"/>
  <c r="K32" i="34"/>
  <c r="J32" i="34"/>
  <c r="I32" i="34"/>
  <c r="H32" i="34"/>
  <c r="G32" i="34"/>
  <c r="F32" i="34"/>
  <c r="E32" i="34"/>
  <c r="H34" i="34"/>
  <c r="F31" i="34"/>
  <c r="E31" i="34"/>
  <c r="O6" i="34"/>
  <c r="O22" i="34"/>
  <c r="O24" i="34" s="1"/>
  <c r="O27" i="34" s="1"/>
  <c r="O28" i="34" s="1"/>
  <c r="O29" i="34" s="1"/>
  <c r="N6" i="34"/>
  <c r="N22" i="34" s="1"/>
  <c r="N24" i="34" s="1"/>
  <c r="N27" i="34" s="1"/>
  <c r="N28" i="34" s="1"/>
  <c r="N29" i="34" s="1"/>
  <c r="M6" i="34"/>
  <c r="M22" i="34" s="1"/>
  <c r="M24" i="34" s="1"/>
  <c r="M27" i="34" s="1"/>
  <c r="M28" i="34" s="1"/>
  <c r="M29" i="34" s="1"/>
  <c r="L6" i="34"/>
  <c r="L22" i="34"/>
  <c r="L24" i="34" s="1"/>
  <c r="L27" i="34" s="1"/>
  <c r="L28" i="34" s="1"/>
  <c r="L29" i="34" s="1"/>
  <c r="K6" i="34"/>
  <c r="K22" i="34" s="1"/>
  <c r="K24" i="34" s="1"/>
  <c r="K28" i="34" s="1"/>
  <c r="K29" i="34" s="1"/>
  <c r="J6" i="34"/>
  <c r="J22" i="34" s="1"/>
  <c r="J24" i="34" s="1"/>
  <c r="I6" i="34"/>
  <c r="I22" i="34"/>
  <c r="I24" i="34" s="1"/>
  <c r="I27" i="34" s="1"/>
  <c r="I28" i="34" s="1"/>
  <c r="I29" i="34" s="1"/>
  <c r="H6" i="34"/>
  <c r="H22" i="34" s="1"/>
  <c r="H24" i="34" s="1"/>
  <c r="H27" i="34" s="1"/>
  <c r="H28" i="34" s="1"/>
  <c r="H29" i="34" s="1"/>
  <c r="G6" i="34"/>
  <c r="G22" i="34" s="1"/>
  <c r="G24" i="34" s="1"/>
  <c r="G27" i="34" s="1"/>
  <c r="G28" i="34" s="1"/>
  <c r="G29" i="34" s="1"/>
  <c r="F6" i="34"/>
  <c r="E6" i="34"/>
  <c r="D16" i="34"/>
  <c r="O3" i="34"/>
  <c r="N3" i="34"/>
  <c r="M3" i="34"/>
  <c r="L3" i="34"/>
  <c r="K3" i="34"/>
  <c r="J3" i="34"/>
  <c r="I3" i="34"/>
  <c r="H3" i="34"/>
  <c r="G3" i="34"/>
  <c r="F3" i="34"/>
  <c r="E3" i="34"/>
  <c r="D29" i="32" l="1"/>
  <c r="E34" i="32"/>
  <c r="D10" i="32"/>
  <c r="D12" i="32" s="1"/>
  <c r="F34" i="32"/>
  <c r="F35" i="32"/>
  <c r="D3" i="33"/>
  <c r="G34" i="34"/>
  <c r="G35" i="34" s="1"/>
  <c r="M34" i="29"/>
  <c r="M35" i="29" s="1"/>
  <c r="K34" i="33"/>
  <c r="K35" i="33" s="1"/>
  <c r="D3" i="29"/>
  <c r="D10" i="29" s="1"/>
  <c r="D12" i="29" s="1"/>
  <c r="D14" i="29" s="1"/>
  <c r="E22" i="29"/>
  <c r="E24" i="29" s="1"/>
  <c r="D6" i="29"/>
  <c r="D22" i="29" s="1"/>
  <c r="E34" i="29"/>
  <c r="I34" i="34"/>
  <c r="D3" i="34"/>
  <c r="D10" i="34" s="1"/>
  <c r="D12" i="34" s="1"/>
  <c r="H34" i="33"/>
  <c r="H35" i="33" s="1"/>
  <c r="I34" i="33"/>
  <c r="I35" i="33" s="1"/>
  <c r="J34" i="29"/>
  <c r="J35" i="29" s="1"/>
  <c r="I34" i="29"/>
  <c r="F22" i="33"/>
  <c r="F24" i="33" s="1"/>
  <c r="F28" i="33" s="1"/>
  <c r="F29" i="33" s="1"/>
  <c r="D29" i="33" s="1"/>
  <c r="D6" i="33"/>
  <c r="D22" i="33" s="1"/>
  <c r="F34" i="33"/>
  <c r="E22" i="34"/>
  <c r="E24" i="34" s="1"/>
  <c r="D6" i="34"/>
  <c r="L34" i="29"/>
  <c r="L35" i="29" s="1"/>
  <c r="I35" i="29"/>
  <c r="P32" i="29"/>
  <c r="P34" i="29" s="1"/>
  <c r="N32" i="29"/>
  <c r="O32" i="29"/>
  <c r="K34" i="34"/>
  <c r="K35" i="34" s="1"/>
  <c r="F34" i="34"/>
  <c r="J34" i="34"/>
  <c r="G34" i="33"/>
  <c r="G35" i="33" s="1"/>
  <c r="D10" i="33"/>
  <c r="D12" i="33" s="1"/>
  <c r="D13" i="33" s="1"/>
  <c r="L34" i="33"/>
  <c r="L35" i="33" s="1"/>
  <c r="G35" i="29"/>
  <c r="E34" i="34"/>
  <c r="E28" i="34"/>
  <c r="E29" i="34" s="1"/>
  <c r="I35" i="34"/>
  <c r="J27" i="34"/>
  <c r="J28" i="34" s="1"/>
  <c r="J29" i="34" s="1"/>
  <c r="N34" i="34"/>
  <c r="N35" i="34" s="1"/>
  <c r="M34" i="34"/>
  <c r="M35" i="34" s="1"/>
  <c r="O34" i="34"/>
  <c r="O35" i="34" s="1"/>
  <c r="H34" i="32"/>
  <c r="H35" i="32" s="1"/>
  <c r="J34" i="32"/>
  <c r="J35" i="32" s="1"/>
  <c r="H35" i="34"/>
  <c r="D22" i="32"/>
  <c r="E22" i="32"/>
  <c r="E24" i="32" s="1"/>
  <c r="E27" i="29"/>
  <c r="E28" i="29" s="1"/>
  <c r="E34" i="33"/>
  <c r="J34" i="33"/>
  <c r="J35" i="33" s="1"/>
  <c r="M34" i="33"/>
  <c r="M35" i="33" s="1"/>
  <c r="G34" i="32"/>
  <c r="G35" i="32" s="1"/>
  <c r="I34" i="32"/>
  <c r="I35" i="32" s="1"/>
  <c r="K34" i="29"/>
  <c r="K35" i="29" s="1"/>
  <c r="F22" i="34"/>
  <c r="F24" i="34" s="1"/>
  <c r="F27" i="34" s="1"/>
  <c r="F28" i="34" s="1"/>
  <c r="F29" i="34" s="1"/>
  <c r="L34" i="34"/>
  <c r="L35" i="34" s="1"/>
  <c r="F34" i="29"/>
  <c r="F35" i="29" s="1"/>
  <c r="H34" i="29"/>
  <c r="H35" i="29" s="1"/>
  <c r="D35" i="32" l="1"/>
  <c r="J35" i="34"/>
  <c r="D29" i="34"/>
  <c r="D34" i="34"/>
  <c r="D13" i="29"/>
  <c r="D34" i="33"/>
  <c r="D35" i="33" s="1"/>
  <c r="D17" i="29"/>
  <c r="D18" i="29" s="1"/>
  <c r="F35" i="33"/>
  <c r="D14" i="33"/>
  <c r="D38" i="33" s="1"/>
  <c r="O34" i="29"/>
  <c r="N34" i="29"/>
  <c r="E29" i="29"/>
  <c r="E35" i="29" s="1"/>
  <c r="F35" i="34"/>
  <c r="E35" i="33"/>
  <c r="E35" i="34"/>
  <c r="D17" i="32"/>
  <c r="D18" i="32" s="1"/>
  <c r="D17" i="33"/>
  <c r="D18" i="33" s="1"/>
  <c r="E27" i="32"/>
  <c r="E28" i="32" s="1"/>
  <c r="E29" i="32" s="1"/>
  <c r="D14" i="32"/>
  <c r="D13" i="32"/>
  <c r="D22" i="34"/>
  <c r="D17" i="34"/>
  <c r="D18" i="34" s="1"/>
  <c r="D14" i="34"/>
  <c r="D13" i="34"/>
  <c r="D19" i="32" l="1"/>
  <c r="D35" i="34"/>
  <c r="D19" i="29"/>
  <c r="D19" i="33"/>
  <c r="D36" i="33" s="1"/>
  <c r="D40" i="33" s="1"/>
  <c r="D41" i="33" s="1"/>
  <c r="D43" i="33" s="1"/>
  <c r="D49" i="33" s="1"/>
  <c r="D38" i="29"/>
  <c r="N35" i="29"/>
  <c r="D35" i="29" s="1"/>
  <c r="O35" i="29"/>
  <c r="P35" i="29"/>
  <c r="D19" i="34"/>
  <c r="D38" i="34"/>
  <c r="D38" i="32"/>
  <c r="E35" i="32"/>
  <c r="D36" i="29" l="1"/>
  <c r="D40" i="29" s="1"/>
  <c r="D41" i="29" s="1"/>
  <c r="D43" i="29" s="1"/>
  <c r="D49" i="29" s="1"/>
  <c r="D36" i="32"/>
  <c r="D40" i="32" s="1"/>
  <c r="D41" i="32" s="1"/>
  <c r="D36" i="34"/>
  <c r="D40" i="34" s="1"/>
  <c r="D41" i="34" s="1"/>
  <c r="D43" i="34" s="1"/>
  <c r="D49" i="34" s="1"/>
  <c r="D43" i="32" l="1"/>
  <c r="D49" i="32" s="1"/>
</calcChain>
</file>

<file path=xl/sharedStrings.xml><?xml version="1.0" encoding="utf-8"?>
<sst xmlns="http://schemas.openxmlformats.org/spreadsheetml/2006/main" count="471" uniqueCount="141">
  <si>
    <t>հա</t>
  </si>
  <si>
    <t>քկմ</t>
  </si>
  <si>
    <t>Ելակետային նյութեր</t>
  </si>
  <si>
    <t xml:space="preserve">Ավալացված արժեքի հարկ ԱԱՀ </t>
  </si>
  <si>
    <t>Բնակչություն</t>
  </si>
  <si>
    <t xml:space="preserve"> մարդ</t>
  </si>
  <si>
    <t>Փ</t>
  </si>
  <si>
    <t>Ա</t>
  </si>
  <si>
    <t>Բ</t>
  </si>
  <si>
    <t>Σ =</t>
  </si>
  <si>
    <t>Գոտևորման նախագիծ</t>
  </si>
  <si>
    <t>ԱՂՅՈՒՍԱԿ N 4</t>
  </si>
  <si>
    <t xml:space="preserve">&lt;&lt;Փ&gt;&gt; -  օբյեկտի հիմնական ցուցանիշը` </t>
  </si>
  <si>
    <t xml:space="preserve">    </t>
  </si>
  <si>
    <t>հազ դր</t>
  </si>
  <si>
    <t>Գ = Ա x Փ</t>
  </si>
  <si>
    <t>ԱՂՅՈՒՍԱԿ N 1</t>
  </si>
  <si>
    <t>1000 քկմ</t>
  </si>
  <si>
    <t>Տարածքային հատակագծման նախագիծ</t>
  </si>
  <si>
    <t>Գործակից</t>
  </si>
  <si>
    <t>Հատուկ պահանջների առաջադրում (զբոսաշրջ զարգ., անվտանգ խնդ և այլն)</t>
  </si>
  <si>
    <t>տարածքի 1:10 000 Մ տեղագրական հանույթի ձեռքբերում վեկտորային ֆորմատով` 1 պլանշետը - 1000 հա - 25000 դրամ</t>
  </si>
  <si>
    <t>Ընդամենը՝ ելակետային նյութերի մասով  Σ =</t>
  </si>
  <si>
    <t>Տարածքային + Գոտևորում  Σ =</t>
  </si>
  <si>
    <t xml:space="preserve">Տարածքի  B հա կառուցապատված հատվածի կադաստրային հանույթի էլ.վարկածի ձեռքբերում` Bx 1.0 հազ.դր </t>
  </si>
  <si>
    <t>Գոտևորում   +ելակետ                          Σ =</t>
  </si>
  <si>
    <t>Σ = Տարածք+գոտևորում+քաղՓորձ+բնապՓորձ+ԱԱՀ</t>
  </si>
  <si>
    <r>
      <t>կառուցապատման մակերեսը 
բնակավայրի մակերես + 10</t>
    </r>
    <r>
      <rPr>
        <b/>
        <sz val="10"/>
        <rFont val="Calibri"/>
        <family val="2"/>
      </rPr>
      <t>%  (B)</t>
    </r>
  </si>
  <si>
    <t>Տարածքի D հա  չկառուցապատված հատվածի կադաստրային հանույթի էլ.վարկածի ձեռքբերում`D x 0.2 հազ.դր</t>
  </si>
  <si>
    <t>համախմբված համայնքների տարածքի/համայքի մակերեսը</t>
  </si>
  <si>
    <t xml:space="preserve"> համախմբված համայնքների տարածքի/համայքի մակերեսը</t>
  </si>
  <si>
    <t xml:space="preserve"> գյուղական բնակավայրի տարածքի գոտիավորման նախագծի մշակման դեպքում  կիրառվում է 0,75 գործակիցը: (ՀՀ քաղաքաշինության նախարարի 2008 թականի փետրվարի 15-ի N 19-Ն հրամանով հաստատված կարգի   20-րդ կետի 3-րդ  ենթակետ) 
Գոտիավորման նախագծերի /առանց ծավալահատակագծային լուծումների էսքիզների/  մշակման դեպքում՝ արժեքի նկատմամբ  կիրառվում են 0.3-ից  - 0.5  գործակիցները: 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</si>
  <si>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</si>
  <si>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Քաղաքաշինական փորձաքննություն (նախահաշվային արժեքից)</t>
  </si>
  <si>
    <t>Շրջակա միջավայրի վրա ազդեցության գնահատում և փորձաքննություն</t>
  </si>
  <si>
    <t>Տարածքի  ինժեներաերկրաբանական շրջանացման քարտեզագրական նյութերի (արխիվային` 1 համայնքի համար 500 հազ. դրամով) և սեյսմիկ շրջանացման  քարտեզների  ձեռք բերում (կառուցապատված մակերեսի մեկ հեկտարը` 750  դրամ)</t>
  </si>
  <si>
    <t>տարածքային+փորձաքննություններ/ պետ բյուջե</t>
  </si>
  <si>
    <t>բնակավայրերի քանակները</t>
  </si>
  <si>
    <t>Համակցված խմբի անվանումը</t>
  </si>
  <si>
    <t>համայնքների քանակը</t>
  </si>
  <si>
    <t>բնակավայրի մակերեսը +10%</t>
  </si>
  <si>
    <t>Միկրոռեգիոնի մակերեսը՝  Σ = քկմ</t>
  </si>
  <si>
    <t xml:space="preserve"> բնակավայրերի քանակը</t>
  </si>
  <si>
    <t>Գեղադիր</t>
  </si>
  <si>
    <t xml:space="preserve">բնակավայրի մակերեսը </t>
  </si>
  <si>
    <t>բնակավայրի մակերեսը 
(բնակավ+ արտադր+ էներգ+հատուկ պ)</t>
  </si>
  <si>
    <t>Կաթնաղբյուր</t>
  </si>
  <si>
    <t>Ակունք</t>
  </si>
  <si>
    <t>ընդամենը</t>
  </si>
  <si>
    <t>ընդամենը - գոտևորում</t>
  </si>
  <si>
    <t>գոտևորում</t>
  </si>
  <si>
    <t xml:space="preserve">Գ = Ա + (Բ x Փ)
Համայնքի գլխավոր հատակագծի առկայության դեպքում կիրառվել են 0.75 գործակից՝ 2004-2007թ հաստատված գլխ հատակագծերի դեպքում, 0.55 գործակից՝ 2011-2016թ հաստատված գլխ հատակագծերի համար,  0.25՝ 2017-ի համար   </t>
  </si>
  <si>
    <t>Տարածքային հատակագծման նախագիծ+գոտևորման նախագծեր
Կոտայքի տարածաշրջան.                  Կոտայք-1.Ակունք և Բյուրեղավան խոշորացված համայնքներ</t>
  </si>
  <si>
    <t>Զառ</t>
  </si>
  <si>
    <t>Զովաշեն</t>
  </si>
  <si>
    <t>Կապուտան</t>
  </si>
  <si>
    <t>Կոտայք</t>
  </si>
  <si>
    <t>Հատիս</t>
  </si>
  <si>
    <t>Նոր գյուղ</t>
  </si>
  <si>
    <t>Սևաբերդ</t>
  </si>
  <si>
    <t>Բյուրեղավան քաղաք</t>
  </si>
  <si>
    <t>Ջրաբեր</t>
  </si>
  <si>
    <t>Նուռնուս</t>
  </si>
  <si>
    <t>Տարածքային հատակագծման նախագիծ+գոտևորման նախագծեր
Կոտայքի տարածաշրջան.                  Կոտայք-2                                               Ջրվեժ խոշորացված համայնք</t>
  </si>
  <si>
    <t xml:space="preserve">Տարածքային հատակագծման նախագիծ+գոտևորման նախագծեր
Կոտայքի տարածաշրջան.                  Կոտայք-3                                               </t>
  </si>
  <si>
    <t>Արզնի</t>
  </si>
  <si>
    <t>Առինջ</t>
  </si>
  <si>
    <t>Արամուս</t>
  </si>
  <si>
    <t>Բալահովիտ</t>
  </si>
  <si>
    <t>Գետարգել</t>
  </si>
  <si>
    <t>Պտղնի</t>
  </si>
  <si>
    <t>Վերին Պտղնի</t>
  </si>
  <si>
    <t>Մայակովսկի</t>
  </si>
  <si>
    <t>Ջրվեժ</t>
  </si>
  <si>
    <t>Զովք</t>
  </si>
  <si>
    <t>Ձորաղբյուր</t>
  </si>
  <si>
    <t>Կամարիս</t>
  </si>
  <si>
    <t>Գեղաշեն</t>
  </si>
  <si>
    <t>Գողթ</t>
  </si>
  <si>
    <t>Գառնի</t>
  </si>
  <si>
    <t>Գեղարդ</t>
  </si>
  <si>
    <t>Հացավան</t>
  </si>
  <si>
    <t>Ողջաբերդ</t>
  </si>
  <si>
    <t>Աղավնաձոր</t>
  </si>
  <si>
    <t>Արտավազ</t>
  </si>
  <si>
    <t>Հանքավան</t>
  </si>
  <si>
    <t>Մարմարիկ</t>
  </si>
  <si>
    <t>Ջրառատ</t>
  </si>
  <si>
    <t>Սոլակ</t>
  </si>
  <si>
    <t>Քաղսի</t>
  </si>
  <si>
    <t>Լեռնանիստ</t>
  </si>
  <si>
    <t>Ալափարս</t>
  </si>
  <si>
    <t>Արզական</t>
  </si>
  <si>
    <t>Բջնի</t>
  </si>
  <si>
    <t>Կարենիս</t>
  </si>
  <si>
    <t>Ֆանտան</t>
  </si>
  <si>
    <t>Արագյուղ</t>
  </si>
  <si>
    <t>Բուժական</t>
  </si>
  <si>
    <t>Զովունի</t>
  </si>
  <si>
    <t>Զորավան</t>
  </si>
  <si>
    <t>Սարալանջ</t>
  </si>
  <si>
    <t>Տարածքային հատակագծման նախագիծ+գոտևորման նախագծեր
Կոտայքի տարածաշրջան.                  Կոտայք-7                                           Նաիրիի տարածաշրջան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</si>
  <si>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</si>
  <si>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</si>
  <si>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</si>
  <si>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</si>
  <si>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</si>
  <si>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</si>
  <si>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</si>
  <si>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Պռոշյան</t>
  </si>
  <si>
    <t>Քանաքեռավան</t>
  </si>
  <si>
    <t>Քասախ</t>
  </si>
  <si>
    <t>Քարաշամբ</t>
  </si>
  <si>
    <t>Տարածքային հատակագծման նախագիծ+գոտևորման նախագծեր
 Կոտայք-6                                            Նաիրիի տարածաշրջան</t>
  </si>
  <si>
    <t>Տարածքային հատակագծման նախագիծ+գոտևորման նախագծեր
Հրազդանի տարածաշրջան.                  Կոտայք-4   Ծաղկաձոր քաղաք                                           Մեղրաձոր խոշորացված համայնք</t>
  </si>
  <si>
    <t>Տարածքային հատակագծման նախագիծ+գոտևորման նախագծեր
Հրազդանի տարածաշրջան.                Կոտայք-5     համայնք և                                         Չարենցավան խոշորացված համայնք</t>
  </si>
  <si>
    <t>Աբովյան քաղաք</t>
  </si>
  <si>
    <t>Ծաղկաձոր քաղաք</t>
  </si>
  <si>
    <t>Հրազդան քաղաք</t>
  </si>
  <si>
    <t>Չարենցավան քաղաք</t>
  </si>
  <si>
    <t>Եղվարդ քաղաք</t>
  </si>
  <si>
    <t>Նոր Հաճն քաղաք</t>
  </si>
  <si>
    <t xml:space="preserve">Կոտայքի տարածաշրջան. Կոտայք-3 </t>
  </si>
  <si>
    <t>Հրազդանի տարածաշրջան. Կոտայք-4 Մեղրաձոր խոշորացված  և Ծաղկաձոր համայնքներ</t>
  </si>
  <si>
    <t>Նաիրիի տարածաշրջան. Կոտայք-6 Եղվարդի խոշորացված համայնք</t>
  </si>
  <si>
    <t>Նաիրիի տարածաշրջան. Կոտայք-7</t>
  </si>
  <si>
    <r>
      <t xml:space="preserve">Մեղրաձոր/ </t>
    </r>
    <r>
      <rPr>
        <b/>
        <sz val="10"/>
        <rFont val="GHEA Grapalat"/>
        <family val="3"/>
      </rPr>
      <t>Գոռգոչ, Փյունիկ</t>
    </r>
  </si>
  <si>
    <r>
      <t>ՀՀԿոտայքի</t>
    </r>
    <r>
      <rPr>
        <sz val="14"/>
        <color indexed="10"/>
        <rFont val="GHEA Grapalat"/>
        <family val="3"/>
      </rPr>
      <t xml:space="preserve"> </t>
    </r>
    <r>
      <rPr>
        <sz val="14"/>
        <color indexed="8"/>
        <rFont val="GHEA Grapalat"/>
        <family val="3"/>
      </rPr>
      <t>մարզի միկրոռեգիոնալ մակարդակի` համակցված տարածական պլանավորման փաստաթղթերի նախագծերի մշակման արժեքները՝ տարածքային հատակագծման նախագծի մասով</t>
    </r>
  </si>
  <si>
    <t>Կոտայքի տարածաշրջան. Կոտայք-1.  Բյուրեղավան և Ակունքխոշորացված համայնք</t>
  </si>
  <si>
    <t xml:space="preserve">Աբովյան քաղաք
Արզնի
Առինջ
Արամուս
Բալահովիտ
Գետարգել
Պտղնի
Վերին Պտղնի
Մայակովսկի
Ջրվեժ 
Զովք 
Ձորաղբյուր 
</t>
  </si>
  <si>
    <t xml:space="preserve">Բյուրեղավան քաղաք
Ջրաբեր 
Նուռնուս                  Ակունք 
Զառ 
Զովաշեն 
Կապուտան 
Կոտայք 
Հատիս 
Նոր գյուղ
Սևաբերդ 
</t>
  </si>
  <si>
    <t xml:space="preserve">Կամարիս
Գեղաշեն
Գեղադիր
Գողթ
Գառնի
Գեղարդ
Հացավան
Ողջաբերդ
Կաթնաղբյուր
</t>
  </si>
  <si>
    <t xml:space="preserve">Ծաղկաձոր քաղաք
Մեղրաձոր /Գոռգոչ,Փյունիկ  
Աղավնաձոր 
Արտավազ 
Հանքավան 
Մարմարիկ 
</t>
  </si>
  <si>
    <t xml:space="preserve">Հրազդան քաղաք
Ջրառատ
Սոլակ
Քաղսի
Լեռնանիստ
Չարենցավան քաղաք
Ալափարս 
Արզական
Բջնի 
Կարենիս
Ֆանտան 
</t>
  </si>
  <si>
    <t xml:space="preserve">Եղվարդ քաղաք
Արագյուղ 
Բուժական 
Զովունի
Զորավան
Սարալանջ 
</t>
  </si>
  <si>
    <t xml:space="preserve">Նոր Հաճն քաղաք
Արգել 
Գետամեջ
Թեղենիք 
Մրգաշեն 
Նոր Արտամետ 
Նոր Գեղի 
Նոր Երզնկա 
Պռոշյան 
Քանաքեռավան 
Քասախ 
Քարաշամբ 
</t>
  </si>
  <si>
    <t>Կոտայքի տարածաշրջան. Կոտայք-2                        Ջրվեժ խոշորացված համայնք և 9 համայնքներ</t>
  </si>
  <si>
    <t>Հրազդանի տարածաշրջան. Կոտայք-5 Չարենցավան խոշորացված համայնք և 5 համայնքներ</t>
  </si>
  <si>
    <t>7 փաստաթուղթ</t>
  </si>
  <si>
    <t>Հաշվի առնելով, որ ՀՀ Կոտայքի մարզի 28 համայնքներն ունեն  գլխավոր հատակագիծ, վերջնական գումարներն իջեցվել են  0.4899 գործակցի կիրառմամբ</t>
  </si>
  <si>
    <t>2022` Կոտայք-1-2-3-4-5-6-7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</si>
</sst>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0"/>
      <name val="Calibri"/>
      <family val="2"/>
    </font>
    <font>
      <sz val="8"/>
      <name val="Calibri"/>
      <family val="2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b/>
      <sz val="14"/>
      <name val="Calibri"/>
      <family val="2"/>
    </font>
    <font>
      <b/>
      <sz val="12"/>
      <name val="Calibri"/>
      <family val="2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sz val="10"/>
      <color theme="4"/>
      <name val="GHEA Grapalat"/>
      <family val="3"/>
    </font>
    <font>
      <sz val="11"/>
      <color rgb="FF333333"/>
      <name val="Arial AMU"/>
      <family val="2"/>
    </font>
    <font>
      <sz val="8"/>
      <name val="GHEA Grapalat"/>
      <family val="3"/>
    </font>
    <font>
      <b/>
      <sz val="10"/>
      <color theme="3"/>
      <name val="GHEA Grapalat"/>
      <family val="3"/>
    </font>
    <font>
      <sz val="14"/>
      <color theme="1"/>
      <name val="GHEA Grapalat"/>
      <family val="3"/>
    </font>
    <font>
      <sz val="14"/>
      <color indexed="10"/>
      <name val="GHEA Grapalat"/>
      <family val="3"/>
    </font>
    <font>
      <sz val="14"/>
      <color indexed="8"/>
      <name val="GHEA Grapalat"/>
      <family val="3"/>
    </font>
    <font>
      <sz val="14"/>
      <color theme="1"/>
      <name val="Calibri"/>
      <family val="2"/>
      <scheme val="minor"/>
    </font>
    <font>
      <sz val="14"/>
      <color rgb="FFFF0000"/>
      <name val="GHEA Grapalat"/>
      <family val="3"/>
    </font>
    <font>
      <sz val="14"/>
      <name val="GHEA Grapalat"/>
      <family val="3"/>
    </font>
    <font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9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/>
    <xf numFmtId="2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2" fontId="1" fillId="0" borderId="1" xfId="0" applyNumberFormat="1" applyFont="1" applyFill="1" applyBorder="1"/>
    <xf numFmtId="0" fontId="4" fillId="0" borderId="1" xfId="0" applyFont="1" applyBorder="1" applyAlignment="1">
      <alignment wrapText="1"/>
    </xf>
    <xf numFmtId="2" fontId="2" fillId="0" borderId="1" xfId="0" applyNumberFormat="1" applyFont="1" applyFill="1" applyBorder="1"/>
    <xf numFmtId="2" fontId="3" fillId="0" borderId="1" xfId="0" applyNumberFormat="1" applyFont="1" applyBorder="1"/>
    <xf numFmtId="2" fontId="1" fillId="0" borderId="1" xfId="0" applyNumberFormat="1" applyFont="1" applyFill="1" applyBorder="1" applyAlignment="1"/>
    <xf numFmtId="2" fontId="2" fillId="0" borderId="1" xfId="0" applyNumberFormat="1" applyFont="1" applyBorder="1" applyAlignment="1"/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/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2" fontId="3" fillId="0" borderId="1" xfId="0" applyNumberFormat="1" applyFont="1" applyFill="1" applyBorder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2" fontId="10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wrapText="1"/>
    </xf>
    <xf numFmtId="2" fontId="2" fillId="4" borderId="1" xfId="0" applyNumberFormat="1" applyFont="1" applyFill="1" applyBorder="1"/>
    <xf numFmtId="2" fontId="1" fillId="4" borderId="1" xfId="0" applyNumberFormat="1" applyFont="1" applyFill="1" applyBorder="1"/>
    <xf numFmtId="0" fontId="1" fillId="4" borderId="1" xfId="0" applyFont="1" applyFill="1" applyBorder="1" applyAlignment="1">
      <alignment horizontal="left"/>
    </xf>
    <xf numFmtId="2" fontId="2" fillId="6" borderId="1" xfId="0" applyNumberFormat="1" applyFont="1" applyFill="1" applyBorder="1"/>
    <xf numFmtId="2" fontId="2" fillId="6" borderId="1" xfId="0" applyNumberFormat="1" applyFont="1" applyFill="1" applyBorder="1" applyAlignment="1">
      <alignment wrapText="1"/>
    </xf>
    <xf numFmtId="2" fontId="1" fillId="7" borderId="1" xfId="0" applyNumberFormat="1" applyFont="1" applyFill="1" applyBorder="1" applyAlignment="1">
      <alignment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right" wrapText="1"/>
    </xf>
    <xf numFmtId="0" fontId="8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left"/>
    </xf>
    <xf numFmtId="2" fontId="2" fillId="9" borderId="1" xfId="0" applyNumberFormat="1" applyFont="1" applyFill="1" applyBorder="1" applyAlignment="1">
      <alignment wrapText="1"/>
    </xf>
    <xf numFmtId="2" fontId="1" fillId="9" borderId="1" xfId="0" applyNumberFormat="1" applyFont="1" applyFill="1" applyBorder="1" applyAlignment="1">
      <alignment horizontal="center" wrapText="1"/>
    </xf>
    <xf numFmtId="2" fontId="1" fillId="10" borderId="1" xfId="0" applyNumberFormat="1" applyFont="1" applyFill="1" applyBorder="1" applyAlignment="1">
      <alignment horizontal="center" wrapText="1"/>
    </xf>
    <xf numFmtId="2" fontId="1" fillId="1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9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wrapText="1"/>
    </xf>
    <xf numFmtId="2" fontId="2" fillId="11" borderId="1" xfId="0" applyNumberFormat="1" applyFont="1" applyFill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3" fillId="0" borderId="1" xfId="0" applyFont="1" applyBorder="1" applyAlignment="1">
      <alignment wrapText="1"/>
    </xf>
    <xf numFmtId="2" fontId="1" fillId="11" borderId="1" xfId="0" applyNumberFormat="1" applyFont="1" applyFill="1" applyBorder="1"/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left"/>
    </xf>
    <xf numFmtId="2" fontId="2" fillId="5" borderId="1" xfId="0" applyNumberFormat="1" applyFont="1" applyFill="1" applyBorder="1" applyAlignment="1">
      <alignment wrapText="1"/>
    </xf>
    <xf numFmtId="0" fontId="1" fillId="11" borderId="1" xfId="0" applyFont="1" applyFill="1" applyBorder="1" applyAlignment="1">
      <alignment horizontal="left"/>
    </xf>
    <xf numFmtId="0" fontId="5" fillId="11" borderId="1" xfId="0" applyFont="1" applyFill="1" applyBorder="1" applyAlignment="1">
      <alignment wrapText="1"/>
    </xf>
    <xf numFmtId="0" fontId="3" fillId="0" borderId="1" xfId="0" applyFont="1" applyBorder="1"/>
    <xf numFmtId="2" fontId="11" fillId="8" borderId="1" xfId="0" applyNumberFormat="1" applyFont="1" applyFill="1" applyBorder="1" applyAlignment="1">
      <alignment wrapText="1"/>
    </xf>
    <xf numFmtId="2" fontId="1" fillId="0" borderId="0" xfId="0" applyNumberFormat="1" applyFont="1" applyFill="1" applyBorder="1"/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vertical="top"/>
    </xf>
    <xf numFmtId="0" fontId="3" fillId="9" borderId="1" xfId="0" applyFont="1" applyFill="1" applyBorder="1"/>
    <xf numFmtId="0" fontId="3" fillId="4" borderId="1" xfId="0" applyFont="1" applyFill="1" applyBorder="1"/>
    <xf numFmtId="2" fontId="1" fillId="0" borderId="1" xfId="0" applyNumberFormat="1" applyFont="1" applyBorder="1" applyAlignment="1">
      <alignment horizontal="right" wrapText="1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3" fillId="0" borderId="0" xfId="0" applyFont="1" applyAlignment="1">
      <alignment wrapText="1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2" fontId="12" fillId="2" borderId="0" xfId="0" applyNumberFormat="1" applyFont="1" applyFill="1" applyBorder="1" applyAlignment="1">
      <alignment wrapText="1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2" fontId="14" fillId="0" borderId="1" xfId="0" applyNumberFormat="1" applyFont="1" applyFill="1" applyBorder="1"/>
    <xf numFmtId="0" fontId="2" fillId="0" borderId="0" xfId="0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2" fontId="1" fillId="0" borderId="0" xfId="0" applyNumberFormat="1" applyFont="1" applyFill="1" applyBorder="1" applyAlignment="1">
      <alignment wrapText="1"/>
    </xf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vertical="top"/>
    </xf>
    <xf numFmtId="2" fontId="9" fillId="0" borderId="0" xfId="0" applyNumberFormat="1" applyFont="1" applyFill="1" applyBorder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2" fontId="12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/>
    <xf numFmtId="0" fontId="2" fillId="7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/>
    <xf numFmtId="1" fontId="1" fillId="0" borderId="1" xfId="0" applyNumberFormat="1" applyFont="1" applyBorder="1" applyAlignment="1">
      <alignment horizontal="center" wrapText="1"/>
    </xf>
    <xf numFmtId="0" fontId="13" fillId="7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vertical="center" wrapText="1"/>
    </xf>
    <xf numFmtId="0" fontId="3" fillId="0" borderId="0" xfId="0" applyFont="1" applyBorder="1"/>
    <xf numFmtId="1" fontId="1" fillId="0" borderId="0" xfId="0" applyNumberFormat="1" applyFont="1" applyFill="1" applyBorder="1" applyAlignment="1">
      <alignment vertical="center" wrapText="1"/>
    </xf>
    <xf numFmtId="1" fontId="1" fillId="0" borderId="0" xfId="0" applyNumberFormat="1" applyFont="1" applyFill="1" applyBorder="1"/>
    <xf numFmtId="1" fontId="3" fillId="0" borderId="0" xfId="0" applyNumberFormat="1" applyFont="1" applyFill="1" applyBorder="1"/>
    <xf numFmtId="0" fontId="3" fillId="0" borderId="0" xfId="0" applyFont="1" applyBorder="1" applyAlignment="1">
      <alignment vertical="top"/>
    </xf>
    <xf numFmtId="1" fontId="1" fillId="0" borderId="0" xfId="0" applyNumberFormat="1" applyFont="1" applyFill="1" applyBorder="1" applyAlignment="1">
      <alignment horizontal="center" wrapText="1"/>
    </xf>
    <xf numFmtId="0" fontId="16" fillId="0" borderId="0" xfId="0" applyFont="1"/>
    <xf numFmtId="2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8" fillId="7" borderId="1" xfId="0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right" wrapText="1"/>
    </xf>
    <xf numFmtId="0" fontId="17" fillId="0" borderId="0" xfId="0" applyFont="1"/>
    <xf numFmtId="164" fontId="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" fontId="1" fillId="1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vertical="center" wrapText="1"/>
    </xf>
    <xf numFmtId="1" fontId="14" fillId="0" borderId="1" xfId="0" applyNumberFormat="1" applyFont="1" applyBorder="1" applyAlignment="1">
      <alignment horizontal="center" wrapText="1"/>
    </xf>
    <xf numFmtId="0" fontId="22" fillId="0" borderId="1" xfId="0" applyFont="1" applyBorder="1"/>
    <xf numFmtId="0" fontId="22" fillId="0" borderId="0" xfId="0" applyFont="1"/>
    <xf numFmtId="2" fontId="19" fillId="0" borderId="1" xfId="0" applyNumberFormat="1" applyFont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4" fontId="19" fillId="0" borderId="1" xfId="0" applyNumberFormat="1" applyFont="1" applyBorder="1" applyAlignment="1">
      <alignment vertical="center" wrapText="1"/>
    </xf>
    <xf numFmtId="2" fontId="22" fillId="0" borderId="0" xfId="0" applyNumberFormat="1" applyFont="1"/>
    <xf numFmtId="0" fontId="17" fillId="0" borderId="5" xfId="0" applyFont="1" applyBorder="1"/>
    <xf numFmtId="2" fontId="9" fillId="12" borderId="0" xfId="0" applyNumberFormat="1" applyFont="1" applyFill="1" applyAlignment="1">
      <alignment wrapText="1"/>
    </xf>
    <xf numFmtId="2" fontId="9" fillId="12" borderId="0" xfId="0" applyNumberFormat="1" applyFont="1" applyFill="1" applyBorder="1" applyAlignment="1">
      <alignment wrapText="1"/>
    </xf>
    <xf numFmtId="2" fontId="12" fillId="8" borderId="1" xfId="0" applyNumberFormat="1" applyFont="1" applyFill="1" applyBorder="1" applyAlignment="1">
      <alignment wrapText="1"/>
    </xf>
    <xf numFmtId="0" fontId="26" fillId="0" borderId="0" xfId="0" applyFont="1"/>
    <xf numFmtId="2" fontId="25" fillId="0" borderId="0" xfId="0" applyNumberFormat="1" applyFont="1" applyAlignment="1">
      <alignment wrapText="1"/>
    </xf>
    <xf numFmtId="4" fontId="19" fillId="0" borderId="1" xfId="0" applyNumberFormat="1" applyFont="1" applyFill="1" applyBorder="1" applyAlignment="1">
      <alignment vertical="center" wrapText="1"/>
    </xf>
    <xf numFmtId="0" fontId="26" fillId="0" borderId="0" xfId="0" applyFont="1" applyFill="1"/>
    <xf numFmtId="0" fontId="22" fillId="0" borderId="0" xfId="0" applyFont="1" applyAlignment="1"/>
    <xf numFmtId="0" fontId="0" fillId="0" borderId="0" xfId="0" applyAlignment="1"/>
    <xf numFmtId="0" fontId="22" fillId="3" borderId="0" xfId="0" applyFont="1" applyFill="1"/>
    <xf numFmtId="4" fontId="27" fillId="3" borderId="0" xfId="0" applyNumberFormat="1" applyFont="1" applyFill="1"/>
    <xf numFmtId="0" fontId="27" fillId="3" borderId="0" xfId="0" applyFont="1" applyFill="1"/>
    <xf numFmtId="0" fontId="28" fillId="3" borderId="0" xfId="0" applyFont="1" applyFill="1"/>
    <xf numFmtId="165" fontId="26" fillId="12" borderId="0" xfId="1" applyNumberFormat="1" applyFont="1" applyFill="1"/>
    <xf numFmtId="2" fontId="19" fillId="0" borderId="2" xfId="0" applyNumberFormat="1" applyFont="1" applyBorder="1" applyAlignment="1">
      <alignment wrapText="1"/>
    </xf>
    <xf numFmtId="0" fontId="19" fillId="0" borderId="3" xfId="0" applyFont="1" applyBorder="1" applyAlignment="1">
      <alignment wrapText="1"/>
    </xf>
    <xf numFmtId="0" fontId="19" fillId="0" borderId="4" xfId="0" applyFont="1" applyBorder="1" applyAlignment="1">
      <alignment wrapText="1"/>
    </xf>
    <xf numFmtId="0" fontId="22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7" zoomScale="64" zoomScaleNormal="64" workbookViewId="0">
      <selection activeCell="G15" sqref="G15"/>
    </sheetView>
  </sheetViews>
  <sheetFormatPr defaultRowHeight="15" x14ac:dyDescent="0.25"/>
  <cols>
    <col min="1" max="1" width="32.140625" style="2" customWidth="1"/>
    <col min="2" max="2" width="31.85546875" customWidth="1"/>
    <col min="3" max="3" width="20.42578125" customWidth="1"/>
    <col min="4" max="4" width="17" customWidth="1"/>
    <col min="5" max="6" width="17.85546875" customWidth="1"/>
    <col min="7" max="7" width="22" customWidth="1"/>
    <col min="8" max="8" width="21" customWidth="1"/>
  </cols>
  <sheetData>
    <row r="1" spans="1:8" ht="95.25" customHeight="1" x14ac:dyDescent="0.35">
      <c r="A1" s="161" t="s">
        <v>127</v>
      </c>
      <c r="B1" s="162"/>
      <c r="C1" s="162"/>
      <c r="D1" s="163"/>
      <c r="E1" s="137"/>
      <c r="F1" s="137"/>
      <c r="G1" s="137"/>
      <c r="H1" s="138"/>
    </row>
    <row r="2" spans="1:8" ht="87" customHeight="1" x14ac:dyDescent="0.3">
      <c r="A2" s="139" t="s">
        <v>38</v>
      </c>
      <c r="B2" s="140" t="s">
        <v>36</v>
      </c>
      <c r="C2" s="141" t="s">
        <v>37</v>
      </c>
      <c r="D2" s="141" t="s">
        <v>39</v>
      </c>
      <c r="E2" s="141" t="s">
        <v>48</v>
      </c>
      <c r="F2" s="141" t="s">
        <v>50</v>
      </c>
      <c r="G2" s="141" t="s">
        <v>49</v>
      </c>
      <c r="H2" s="138"/>
    </row>
    <row r="3" spans="1:8" ht="231.75" customHeight="1" x14ac:dyDescent="0.3">
      <c r="A3" s="142" t="s">
        <v>128</v>
      </c>
      <c r="B3" s="140" t="s">
        <v>130</v>
      </c>
      <c r="C3" s="143">
        <v>11</v>
      </c>
      <c r="D3" s="141">
        <v>2</v>
      </c>
      <c r="E3" s="144">
        <v>55731.33</v>
      </c>
      <c r="F3" s="144">
        <v>29606.33</v>
      </c>
      <c r="G3" s="144">
        <v>26124.799999999999</v>
      </c>
      <c r="H3" s="138"/>
    </row>
    <row r="4" spans="1:8" ht="251.25" customHeight="1" x14ac:dyDescent="0.3">
      <c r="A4" s="142" t="s">
        <v>136</v>
      </c>
      <c r="B4" s="140" t="s">
        <v>129</v>
      </c>
      <c r="C4" s="141">
        <v>12</v>
      </c>
      <c r="D4" s="141">
        <v>10</v>
      </c>
      <c r="E4" s="144">
        <v>189061.15</v>
      </c>
      <c r="F4" s="144">
        <v>142860.79</v>
      </c>
      <c r="G4" s="144">
        <v>46200.37</v>
      </c>
      <c r="H4" s="138"/>
    </row>
    <row r="5" spans="1:8" ht="192" customHeight="1" x14ac:dyDescent="0.3">
      <c r="A5" s="142" t="s">
        <v>122</v>
      </c>
      <c r="B5" s="140" t="s">
        <v>131</v>
      </c>
      <c r="C5" s="141">
        <v>9</v>
      </c>
      <c r="D5" s="141">
        <v>9</v>
      </c>
      <c r="E5" s="144">
        <v>60362.07</v>
      </c>
      <c r="F5" s="144">
        <v>32097.97</v>
      </c>
      <c r="G5" s="144">
        <v>28264.11</v>
      </c>
      <c r="H5" s="138"/>
    </row>
    <row r="6" spans="1:8" ht="165" customHeight="1" x14ac:dyDescent="0.3">
      <c r="A6" s="142" t="s">
        <v>123</v>
      </c>
      <c r="B6" s="140" t="s">
        <v>132</v>
      </c>
      <c r="C6" s="141">
        <v>8</v>
      </c>
      <c r="D6" s="141">
        <v>2</v>
      </c>
      <c r="E6" s="144">
        <v>41314.44</v>
      </c>
      <c r="F6" s="144">
        <v>19420.099999999999</v>
      </c>
      <c r="G6" s="144">
        <v>21894.35</v>
      </c>
      <c r="H6" s="138"/>
    </row>
    <row r="7" spans="1:8" ht="234.75" customHeight="1" x14ac:dyDescent="0.3">
      <c r="A7" s="142" t="s">
        <v>137</v>
      </c>
      <c r="B7" s="140" t="s">
        <v>133</v>
      </c>
      <c r="C7" s="141">
        <v>11</v>
      </c>
      <c r="D7" s="141">
        <v>6</v>
      </c>
      <c r="E7" s="144">
        <v>88595.38</v>
      </c>
      <c r="F7" s="144">
        <v>48285.74</v>
      </c>
      <c r="G7" s="144">
        <v>40309.65</v>
      </c>
      <c r="H7" s="138"/>
    </row>
    <row r="8" spans="1:8" ht="128.25" customHeight="1" x14ac:dyDescent="0.3">
      <c r="A8" s="142" t="s">
        <v>124</v>
      </c>
      <c r="B8" s="140" t="s">
        <v>134</v>
      </c>
      <c r="C8" s="141">
        <v>6</v>
      </c>
      <c r="D8" s="141">
        <v>1</v>
      </c>
      <c r="E8" s="144">
        <v>73413.25</v>
      </c>
      <c r="F8" s="144">
        <v>45089.23</v>
      </c>
      <c r="G8" s="144">
        <v>28324.01</v>
      </c>
      <c r="H8" s="138"/>
    </row>
    <row r="9" spans="1:8" ht="249.75" customHeight="1" x14ac:dyDescent="0.3">
      <c r="A9" s="142" t="s">
        <v>125</v>
      </c>
      <c r="B9" s="140" t="s">
        <v>135</v>
      </c>
      <c r="C9" s="141">
        <v>12</v>
      </c>
      <c r="D9" s="141">
        <v>12</v>
      </c>
      <c r="E9" s="144">
        <v>557058.89</v>
      </c>
      <c r="F9" s="144">
        <v>449298.43</v>
      </c>
      <c r="G9" s="144">
        <v>107760.46</v>
      </c>
      <c r="H9" s="138"/>
    </row>
    <row r="10" spans="1:8" ht="34.5" customHeight="1" x14ac:dyDescent="0.3">
      <c r="A10" s="142" t="s">
        <v>48</v>
      </c>
      <c r="B10" s="140"/>
      <c r="C10" s="141">
        <f>C3+C4+C5+C6+C7+C8+C9</f>
        <v>69</v>
      </c>
      <c r="D10" s="141">
        <f>D3+D4+D5+D6+D7+D8+D9</f>
        <v>42</v>
      </c>
      <c r="E10" s="144">
        <f>E3+E4+E5+E6+E7+E8+E9</f>
        <v>1065536.51</v>
      </c>
      <c r="F10" s="144">
        <f t="shared" ref="F10:G10" si="0">F3+F4+F5+F6+F7+F8+F9</f>
        <v>766658.59</v>
      </c>
      <c r="G10" s="152">
        <f t="shared" si="0"/>
        <v>298877.75</v>
      </c>
      <c r="H10" s="138"/>
    </row>
    <row r="11" spans="1:8" ht="42" customHeight="1" x14ac:dyDescent="0.35">
      <c r="A11" s="151" t="s">
        <v>140</v>
      </c>
      <c r="B11" s="150" t="s">
        <v>138</v>
      </c>
      <c r="C11" s="150"/>
      <c r="D11" s="150"/>
      <c r="E11" s="150"/>
      <c r="F11" s="150"/>
      <c r="G11" s="153"/>
      <c r="H11" s="159"/>
    </row>
    <row r="12" spans="1:8" ht="45.75" customHeight="1" x14ac:dyDescent="0.35">
      <c r="A12" s="151"/>
      <c r="B12" s="150"/>
      <c r="C12" s="150"/>
      <c r="D12" s="150"/>
      <c r="E12" s="150"/>
      <c r="F12" s="150"/>
      <c r="G12" s="160">
        <f>G10*0.4899</f>
        <v>146420.20972499999</v>
      </c>
      <c r="H12" s="159"/>
    </row>
    <row r="13" spans="1:8" ht="18.75" x14ac:dyDescent="0.3">
      <c r="A13" s="145"/>
      <c r="B13" s="138"/>
      <c r="C13" s="138"/>
      <c r="D13" s="138"/>
      <c r="E13" s="138"/>
      <c r="F13" s="138"/>
      <c r="G13" s="138"/>
      <c r="H13" s="138"/>
    </row>
    <row r="14" spans="1:8" ht="17.25" customHeight="1" x14ac:dyDescent="0.3">
      <c r="A14" s="145"/>
      <c r="B14" s="138"/>
      <c r="C14" s="138"/>
      <c r="D14" s="138"/>
      <c r="E14" s="138"/>
      <c r="F14" s="138"/>
      <c r="G14" s="138"/>
      <c r="H14" s="138"/>
    </row>
    <row r="15" spans="1:8" ht="33.75" customHeight="1" x14ac:dyDescent="0.35">
      <c r="A15" s="145"/>
      <c r="B15" s="164" t="s">
        <v>139</v>
      </c>
      <c r="C15" s="165"/>
      <c r="D15" s="165"/>
      <c r="E15" s="156"/>
      <c r="F15" s="156"/>
      <c r="G15" s="157"/>
      <c r="H15" s="138"/>
    </row>
    <row r="16" spans="1:8" ht="31.5" customHeight="1" x14ac:dyDescent="0.35">
      <c r="A16" s="145"/>
      <c r="B16" s="165"/>
      <c r="C16" s="165"/>
      <c r="D16" s="165"/>
      <c r="E16" s="156"/>
      <c r="F16" s="156"/>
      <c r="G16" s="158"/>
      <c r="H16" s="138"/>
    </row>
    <row r="17" spans="1:8" ht="18.75" x14ac:dyDescent="0.3">
      <c r="A17" s="145"/>
      <c r="B17" s="154"/>
      <c r="C17" s="155"/>
      <c r="D17" s="155"/>
      <c r="E17" s="138"/>
      <c r="F17" s="138"/>
      <c r="G17" s="138"/>
      <c r="H17" s="138"/>
    </row>
    <row r="18" spans="1:8" ht="52.5" customHeight="1" x14ac:dyDescent="0.3">
      <c r="A18" s="145"/>
      <c r="B18" s="155"/>
      <c r="C18" s="155"/>
      <c r="D18" s="155"/>
      <c r="E18" s="138"/>
      <c r="F18" s="138"/>
      <c r="G18" s="138"/>
      <c r="H18" s="138"/>
    </row>
    <row r="19" spans="1:8" ht="18.75" x14ac:dyDescent="0.3">
      <c r="A19" s="145"/>
      <c r="B19" s="138"/>
      <c r="C19" s="138"/>
      <c r="D19" s="138"/>
      <c r="E19" s="138"/>
      <c r="F19" s="138"/>
      <c r="G19" s="138"/>
      <c r="H19" s="138"/>
    </row>
  </sheetData>
  <mergeCells count="2">
    <mergeCell ref="A1:D1"/>
    <mergeCell ref="B15:D16"/>
  </mergeCells>
  <phoneticPr fontId="7" type="noConversion"/>
  <pageMargins left="0.7" right="0.49" top="0.75" bottom="0.75" header="0.3" footer="0.3"/>
  <pageSetup paperSize="9" scale="5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opLeftCell="A37" zoomScale="88" zoomScaleNormal="88" workbookViewId="0">
      <selection activeCell="E27" sqref="E27"/>
    </sheetView>
  </sheetViews>
  <sheetFormatPr defaultRowHeight="15.75" x14ac:dyDescent="0.25"/>
  <cols>
    <col min="1" max="1" width="38.28515625" style="91" customWidth="1"/>
    <col min="2" max="2" width="10.7109375" style="91" customWidth="1"/>
    <col min="3" max="3" width="10.42578125" style="92" customWidth="1"/>
    <col min="4" max="4" width="14.28515625" style="84" customWidth="1"/>
    <col min="5" max="5" width="13.42578125" style="84" customWidth="1"/>
    <col min="6" max="6" width="14.7109375" style="85" customWidth="1"/>
    <col min="7" max="7" width="12.5703125" style="84" customWidth="1"/>
    <col min="8" max="9" width="11.85546875" style="86" customWidth="1"/>
    <col min="10" max="10" width="14.28515625" style="1" customWidth="1"/>
    <col min="11" max="11" width="14.5703125" style="1" customWidth="1"/>
    <col min="12" max="12" width="10.140625" style="1" customWidth="1"/>
    <col min="13" max="13" width="10.42578125" style="1" customWidth="1"/>
    <col min="14" max="14" width="11.7109375" style="1" customWidth="1"/>
    <col min="15" max="15" width="11.5703125" style="1" customWidth="1"/>
    <col min="16" max="24" width="9.140625" style="1"/>
    <col min="25" max="25" width="12" style="1" customWidth="1"/>
    <col min="26" max="16384" width="9.140625" style="1"/>
  </cols>
  <sheetData>
    <row r="1" spans="1:26" s="75" customFormat="1" ht="93.75" customHeight="1" x14ac:dyDescent="0.25">
      <c r="A1" s="47" t="s">
        <v>52</v>
      </c>
      <c r="B1" s="48"/>
      <c r="C1" s="49" t="s">
        <v>19</v>
      </c>
      <c r="D1" s="50" t="s">
        <v>41</v>
      </c>
      <c r="E1" s="117" t="s">
        <v>60</v>
      </c>
      <c r="F1" s="113" t="s">
        <v>61</v>
      </c>
      <c r="G1" s="113" t="s">
        <v>62</v>
      </c>
      <c r="H1" s="113" t="s">
        <v>47</v>
      </c>
      <c r="I1" s="113" t="s">
        <v>53</v>
      </c>
      <c r="J1" s="113" t="s">
        <v>54</v>
      </c>
      <c r="K1" s="118" t="s">
        <v>55</v>
      </c>
      <c r="L1" s="113" t="s">
        <v>56</v>
      </c>
      <c r="M1" s="113" t="s">
        <v>57</v>
      </c>
      <c r="N1" s="113" t="s">
        <v>58</v>
      </c>
      <c r="O1" s="113" t="s">
        <v>59</v>
      </c>
      <c r="P1" s="94"/>
      <c r="Q1" s="94"/>
      <c r="R1" s="94"/>
      <c r="S1" s="94"/>
      <c r="T1" s="94"/>
      <c r="U1" s="94"/>
      <c r="V1" s="94"/>
      <c r="W1" s="94"/>
      <c r="X1" s="94"/>
      <c r="Y1" s="94"/>
      <c r="Z1" s="123"/>
    </row>
    <row r="2" spans="1:26" s="75" customFormat="1" ht="42" customHeight="1" x14ac:dyDescent="0.25">
      <c r="A2" s="36" t="s">
        <v>42</v>
      </c>
      <c r="B2" s="37"/>
      <c r="C2" s="38"/>
      <c r="D2" s="29">
        <f t="shared" ref="D2:D7" si="0">E2+F2+G2+H2+I2+J2+K2+L2+M2+N2+O2</f>
        <v>11</v>
      </c>
      <c r="E2" s="29">
        <v>1</v>
      </c>
      <c r="F2" s="29">
        <v>1</v>
      </c>
      <c r="G2" s="29">
        <v>1</v>
      </c>
      <c r="H2" s="29">
        <v>1</v>
      </c>
      <c r="I2" s="29">
        <v>1</v>
      </c>
      <c r="J2" s="29">
        <v>1</v>
      </c>
      <c r="K2" s="29">
        <v>1</v>
      </c>
      <c r="L2" s="29">
        <v>1</v>
      </c>
      <c r="M2" s="29">
        <v>1</v>
      </c>
      <c r="N2" s="29">
        <v>1</v>
      </c>
      <c r="O2" s="29">
        <v>1</v>
      </c>
      <c r="P2" s="94"/>
      <c r="Q2" s="94"/>
      <c r="R2" s="94"/>
      <c r="S2" s="94"/>
      <c r="T2" s="94"/>
      <c r="U2" s="94"/>
      <c r="V2" s="94"/>
      <c r="W2" s="94"/>
      <c r="X2" s="94"/>
      <c r="Y2" s="94"/>
      <c r="Z2" s="123"/>
    </row>
    <row r="3" spans="1:26" ht="34.5" customHeight="1" x14ac:dyDescent="0.25">
      <c r="A3" s="3" t="s">
        <v>29</v>
      </c>
      <c r="B3" s="66" t="s">
        <v>1</v>
      </c>
      <c r="C3" s="66"/>
      <c r="D3" s="28">
        <f t="shared" si="0"/>
        <v>320.66860000000008</v>
      </c>
      <c r="E3" s="6">
        <f t="shared" ref="E3:O3" si="1">E4/100</f>
        <v>3.8294999999999999</v>
      </c>
      <c r="F3" s="6">
        <f t="shared" si="1"/>
        <v>6.1287000000000003</v>
      </c>
      <c r="G3" s="6">
        <f t="shared" si="1"/>
        <v>14.5701</v>
      </c>
      <c r="H3" s="6">
        <f t="shared" si="1"/>
        <v>23.8825</v>
      </c>
      <c r="I3" s="6">
        <f t="shared" si="1"/>
        <v>75.317999999999998</v>
      </c>
      <c r="J3" s="6">
        <f t="shared" si="1"/>
        <v>32.519300000000001</v>
      </c>
      <c r="K3" s="6">
        <f t="shared" si="1"/>
        <v>33.6646</v>
      </c>
      <c r="L3" s="6">
        <f t="shared" si="1"/>
        <v>14.1501</v>
      </c>
      <c r="M3" s="6">
        <f t="shared" si="1"/>
        <v>62.302500000000002</v>
      </c>
      <c r="N3" s="6">
        <f t="shared" si="1"/>
        <v>11.3772</v>
      </c>
      <c r="O3" s="6">
        <f t="shared" si="1"/>
        <v>42.926099999999998</v>
      </c>
      <c r="P3" s="95"/>
      <c r="Q3" s="95"/>
      <c r="R3" s="95"/>
      <c r="S3" s="95"/>
      <c r="T3" s="95"/>
      <c r="U3" s="95"/>
      <c r="V3" s="95"/>
      <c r="W3" s="95"/>
      <c r="X3" s="95"/>
      <c r="Y3" s="95"/>
      <c r="Z3" s="119"/>
    </row>
    <row r="4" spans="1:26" ht="31.5" customHeight="1" x14ac:dyDescent="0.25">
      <c r="A4" s="4" t="s">
        <v>30</v>
      </c>
      <c r="B4" s="30" t="s">
        <v>0</v>
      </c>
      <c r="C4" s="30"/>
      <c r="D4" s="5">
        <f t="shared" si="0"/>
        <v>32066.86</v>
      </c>
      <c r="E4" s="6">
        <v>382.95</v>
      </c>
      <c r="F4" s="6">
        <v>612.87</v>
      </c>
      <c r="G4" s="6">
        <v>1457.01</v>
      </c>
      <c r="H4" s="6">
        <v>2388.25</v>
      </c>
      <c r="I4" s="6">
        <v>7531.8</v>
      </c>
      <c r="J4" s="6">
        <v>3251.93</v>
      </c>
      <c r="K4" s="6">
        <v>3366.46</v>
      </c>
      <c r="L4" s="6">
        <v>1415.01</v>
      </c>
      <c r="M4" s="6">
        <v>6230.25</v>
      </c>
      <c r="N4" s="6">
        <v>1137.72</v>
      </c>
      <c r="O4" s="6">
        <v>4292.6099999999997</v>
      </c>
      <c r="P4" s="95"/>
      <c r="Q4" s="95"/>
      <c r="R4" s="95"/>
      <c r="S4" s="95"/>
      <c r="T4" s="95"/>
      <c r="U4" s="95"/>
      <c r="V4" s="95"/>
      <c r="W4" s="95"/>
      <c r="X4" s="95"/>
      <c r="Y4" s="95"/>
      <c r="Z4" s="119"/>
    </row>
    <row r="5" spans="1:26" ht="38.25" customHeight="1" x14ac:dyDescent="0.25">
      <c r="A5" s="4" t="s">
        <v>45</v>
      </c>
      <c r="B5" s="30" t="s">
        <v>0</v>
      </c>
      <c r="C5" s="30"/>
      <c r="D5" s="5">
        <f t="shared" si="0"/>
        <v>2059.4899999999998</v>
      </c>
      <c r="E5" s="5">
        <v>375.33</v>
      </c>
      <c r="F5" s="5">
        <v>136.15</v>
      </c>
      <c r="G5" s="5">
        <v>303.25</v>
      </c>
      <c r="H5" s="5">
        <v>234.58</v>
      </c>
      <c r="I5" s="5">
        <v>185.04</v>
      </c>
      <c r="J5" s="5">
        <v>47.5</v>
      </c>
      <c r="K5" s="5">
        <v>109.17</v>
      </c>
      <c r="L5" s="5">
        <v>122.32</v>
      </c>
      <c r="M5" s="5">
        <v>142.69</v>
      </c>
      <c r="N5" s="5">
        <v>322.39999999999998</v>
      </c>
      <c r="O5" s="5">
        <v>81.06</v>
      </c>
      <c r="P5" s="96"/>
      <c r="Q5" s="96"/>
      <c r="R5" s="96"/>
      <c r="S5" s="96"/>
      <c r="T5" s="96"/>
      <c r="U5" s="96"/>
      <c r="V5" s="96"/>
      <c r="W5" s="96"/>
      <c r="X5" s="96"/>
      <c r="Y5" s="96"/>
      <c r="Z5" s="119"/>
    </row>
    <row r="6" spans="1:26" ht="38.25" customHeight="1" x14ac:dyDescent="0.25">
      <c r="A6" s="4" t="s">
        <v>40</v>
      </c>
      <c r="B6" s="30" t="s">
        <v>0</v>
      </c>
      <c r="C6" s="30"/>
      <c r="D6" s="56">
        <f t="shared" si="0"/>
        <v>2265.4389999999999</v>
      </c>
      <c r="E6" s="56">
        <f t="shared" ref="E6:O6" si="2">E5+E5/10</f>
        <v>412.863</v>
      </c>
      <c r="F6" s="56">
        <f t="shared" si="2"/>
        <v>149.76500000000001</v>
      </c>
      <c r="G6" s="56">
        <f t="shared" si="2"/>
        <v>333.57499999999999</v>
      </c>
      <c r="H6" s="56">
        <f t="shared" si="2"/>
        <v>258.03800000000001</v>
      </c>
      <c r="I6" s="56">
        <f t="shared" si="2"/>
        <v>203.54399999999998</v>
      </c>
      <c r="J6" s="56">
        <f t="shared" si="2"/>
        <v>52.25</v>
      </c>
      <c r="K6" s="56">
        <f t="shared" si="2"/>
        <v>120.087</v>
      </c>
      <c r="L6" s="56">
        <f t="shared" si="2"/>
        <v>134.55199999999999</v>
      </c>
      <c r="M6" s="56">
        <f t="shared" si="2"/>
        <v>156.959</v>
      </c>
      <c r="N6" s="56">
        <f t="shared" si="2"/>
        <v>354.64</v>
      </c>
      <c r="O6" s="56">
        <f t="shared" si="2"/>
        <v>89.165999999999997</v>
      </c>
      <c r="P6" s="95"/>
      <c r="Q6" s="95"/>
      <c r="R6" s="95"/>
      <c r="S6" s="95"/>
      <c r="T6" s="95"/>
      <c r="U6" s="95"/>
      <c r="V6" s="95"/>
      <c r="W6" s="95"/>
      <c r="X6" s="95"/>
      <c r="Y6" s="95"/>
      <c r="Z6" s="119"/>
    </row>
    <row r="7" spans="1:26" ht="33.75" customHeight="1" x14ac:dyDescent="0.25">
      <c r="A7" s="7" t="s">
        <v>4</v>
      </c>
      <c r="B7" s="30" t="s">
        <v>5</v>
      </c>
      <c r="C7" s="30"/>
      <c r="D7" s="114">
        <f t="shared" si="0"/>
        <v>20998</v>
      </c>
      <c r="E7" s="114">
        <v>11907</v>
      </c>
      <c r="F7" s="114">
        <v>423</v>
      </c>
      <c r="G7" s="114">
        <v>627</v>
      </c>
      <c r="H7" s="114">
        <v>2153</v>
      </c>
      <c r="I7" s="114">
        <v>1504</v>
      </c>
      <c r="J7" s="114">
        <v>178</v>
      </c>
      <c r="K7" s="114">
        <v>1383</v>
      </c>
      <c r="L7" s="114">
        <v>1792</v>
      </c>
      <c r="M7" s="114">
        <v>383</v>
      </c>
      <c r="N7" s="114">
        <v>383</v>
      </c>
      <c r="O7" s="114">
        <v>265</v>
      </c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19"/>
    </row>
    <row r="8" spans="1:26" ht="33" customHeight="1" x14ac:dyDescent="0.25">
      <c r="A8" s="59" t="s">
        <v>18</v>
      </c>
      <c r="B8" s="53"/>
      <c r="C8" s="53"/>
      <c r="D8" s="55"/>
      <c r="E8" s="55"/>
      <c r="F8" s="55"/>
      <c r="G8" s="55"/>
      <c r="H8" s="55"/>
      <c r="I8" s="55"/>
      <c r="J8" s="76"/>
      <c r="K8" s="76"/>
      <c r="L8" s="76"/>
      <c r="M8" s="76"/>
      <c r="N8" s="76"/>
      <c r="O8" s="76"/>
      <c r="P8" s="98"/>
      <c r="Q8" s="98"/>
      <c r="R8" s="98"/>
      <c r="S8" s="98"/>
      <c r="T8" s="98"/>
      <c r="U8" s="98"/>
      <c r="V8" s="98"/>
      <c r="W8" s="98"/>
      <c r="X8" s="98"/>
      <c r="Y8" s="98"/>
      <c r="Z8" s="119"/>
    </row>
    <row r="9" spans="1:26" ht="17.25" x14ac:dyDescent="0.3">
      <c r="A9" s="8" t="s">
        <v>16</v>
      </c>
      <c r="B9" s="11"/>
      <c r="C9" s="11"/>
      <c r="D9" s="35"/>
      <c r="E9" s="6"/>
      <c r="F9" s="6"/>
      <c r="G9" s="6"/>
      <c r="H9" s="6"/>
      <c r="I9" s="6"/>
      <c r="J9" s="71"/>
      <c r="K9" s="71"/>
      <c r="L9" s="71"/>
      <c r="M9" s="71"/>
      <c r="N9" s="71"/>
      <c r="O9" s="71"/>
      <c r="P9" s="98"/>
      <c r="Q9" s="98"/>
      <c r="R9" s="98"/>
      <c r="S9" s="98"/>
      <c r="T9" s="98"/>
      <c r="U9" s="98"/>
      <c r="V9" s="98"/>
      <c r="W9" s="98"/>
      <c r="X9" s="98"/>
      <c r="Y9" s="98"/>
      <c r="Z9" s="119"/>
    </row>
    <row r="10" spans="1:26" ht="16.5" customHeight="1" x14ac:dyDescent="0.25">
      <c r="A10" s="10" t="s">
        <v>6</v>
      </c>
      <c r="B10" s="30" t="s">
        <v>17</v>
      </c>
      <c r="C10" s="30"/>
      <c r="D10" s="23">
        <f>D3/1000</f>
        <v>0.32066860000000008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19"/>
    </row>
    <row r="11" spans="1:26" ht="19.5" customHeight="1" x14ac:dyDescent="0.25">
      <c r="A11" s="10" t="s">
        <v>7</v>
      </c>
      <c r="B11" s="30"/>
      <c r="C11" s="30"/>
      <c r="D11" s="114">
        <v>16670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19"/>
    </row>
    <row r="12" spans="1:26" ht="18" customHeight="1" x14ac:dyDescent="0.25">
      <c r="A12" s="8" t="s">
        <v>15</v>
      </c>
      <c r="B12" s="11"/>
      <c r="C12" s="11"/>
      <c r="D12" s="68">
        <f>D10*D11</f>
        <v>5345.5455620000012</v>
      </c>
      <c r="E12" s="6"/>
      <c r="F12" s="6"/>
      <c r="G12" s="6"/>
      <c r="H12" s="6"/>
      <c r="I12" s="6"/>
      <c r="J12" s="71"/>
      <c r="K12" s="71"/>
      <c r="L12" s="71"/>
      <c r="M12" s="71"/>
      <c r="N12" s="71"/>
      <c r="O12" s="71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119"/>
    </row>
    <row r="13" spans="1:26" ht="72.75" customHeight="1" x14ac:dyDescent="0.25">
      <c r="A13" s="13" t="s">
        <v>32</v>
      </c>
      <c r="B13" s="11"/>
      <c r="C13" s="11">
        <v>0.2</v>
      </c>
      <c r="D13" s="68">
        <f>D12*C13</f>
        <v>1069.1091124000002</v>
      </c>
      <c r="E13" s="6"/>
      <c r="F13" s="6"/>
      <c r="G13" s="6"/>
      <c r="H13" s="6"/>
      <c r="I13" s="6"/>
      <c r="J13" s="71"/>
      <c r="K13" s="71"/>
      <c r="L13" s="71"/>
      <c r="M13" s="71"/>
      <c r="N13" s="71"/>
      <c r="O13" s="71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119"/>
    </row>
    <row r="14" spans="1:26" ht="39.75" customHeight="1" x14ac:dyDescent="0.25">
      <c r="A14" s="13" t="s">
        <v>20</v>
      </c>
      <c r="B14" s="11"/>
      <c r="C14" s="11">
        <v>0.1</v>
      </c>
      <c r="D14" s="68">
        <f>D12*C14</f>
        <v>534.55455620000009</v>
      </c>
      <c r="E14" s="6"/>
      <c r="F14" s="6"/>
      <c r="G14" s="6"/>
      <c r="H14" s="6"/>
      <c r="I14" s="6"/>
      <c r="J14" s="71"/>
      <c r="K14" s="71"/>
      <c r="L14" s="71"/>
      <c r="M14" s="71"/>
      <c r="N14" s="71"/>
      <c r="O14" s="71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119"/>
    </row>
    <row r="15" spans="1:26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1"/>
      <c r="K15" s="71"/>
      <c r="L15" s="71"/>
      <c r="M15" s="71"/>
      <c r="N15" s="71"/>
      <c r="O15" s="71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119"/>
    </row>
    <row r="16" spans="1:26" ht="57" customHeight="1" x14ac:dyDescent="0.25">
      <c r="A16" s="15" t="s">
        <v>21</v>
      </c>
      <c r="B16" s="30" t="s">
        <v>14</v>
      </c>
      <c r="C16" s="30">
        <v>25</v>
      </c>
      <c r="D16" s="16">
        <f>(D4/1000)*C16</f>
        <v>801.67149999999992</v>
      </c>
      <c r="E16" s="6"/>
      <c r="F16" s="6"/>
      <c r="G16" s="6"/>
      <c r="H16" s="6"/>
      <c r="I16" s="6"/>
      <c r="J16" s="71"/>
      <c r="K16" s="71"/>
      <c r="L16" s="71"/>
      <c r="M16" s="71"/>
      <c r="N16" s="71"/>
      <c r="O16" s="71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119"/>
    </row>
    <row r="17" spans="1:26" ht="93" customHeight="1" x14ac:dyDescent="0.25">
      <c r="A17" s="15" t="s">
        <v>35</v>
      </c>
      <c r="B17" s="30" t="s">
        <v>14</v>
      </c>
      <c r="C17" s="30">
        <v>0.75</v>
      </c>
      <c r="D17" s="16">
        <f>D2*500+C17*D6</f>
        <v>7199.0792499999998</v>
      </c>
      <c r="E17" s="6"/>
      <c r="F17" s="6"/>
      <c r="G17" s="6"/>
      <c r="H17" s="6"/>
      <c r="I17" s="6"/>
      <c r="J17" s="71"/>
      <c r="K17" s="71"/>
      <c r="L17" s="71"/>
      <c r="M17" s="71"/>
      <c r="N17" s="71"/>
      <c r="O17" s="71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119"/>
    </row>
    <row r="18" spans="1:26" ht="32.25" customHeight="1" x14ac:dyDescent="0.25">
      <c r="A18" s="15" t="s">
        <v>22</v>
      </c>
      <c r="B18" s="30" t="s">
        <v>14</v>
      </c>
      <c r="C18" s="30"/>
      <c r="D18" s="68">
        <f>D16+D17</f>
        <v>8000.7507499999992</v>
      </c>
      <c r="E18" s="6"/>
      <c r="F18" s="6"/>
      <c r="G18" s="6"/>
      <c r="H18" s="6"/>
      <c r="I18" s="6"/>
      <c r="J18" s="71"/>
      <c r="K18" s="71"/>
      <c r="L18" s="71"/>
      <c r="M18" s="71"/>
      <c r="N18" s="71"/>
      <c r="O18" s="71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119"/>
    </row>
    <row r="19" spans="1:26" ht="17.25" x14ac:dyDescent="0.3">
      <c r="A19" s="52" t="s">
        <v>9</v>
      </c>
      <c r="B19" s="53" t="s">
        <v>14</v>
      </c>
      <c r="C19" s="53"/>
      <c r="D19" s="54">
        <f>D12+D13+D14+D18</f>
        <v>14949.959980600001</v>
      </c>
      <c r="E19" s="55"/>
      <c r="F19" s="55"/>
      <c r="G19" s="55"/>
      <c r="H19" s="55"/>
      <c r="I19" s="55"/>
      <c r="J19" s="76"/>
      <c r="K19" s="76"/>
      <c r="L19" s="76"/>
      <c r="M19" s="76"/>
      <c r="N19" s="76"/>
      <c r="O19" s="76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119"/>
    </row>
    <row r="20" spans="1:26" ht="14.25" x14ac:dyDescent="0.25">
      <c r="A20" s="39" t="s">
        <v>10</v>
      </c>
      <c r="B20" s="43"/>
      <c r="C20" s="43"/>
      <c r="D20" s="51"/>
      <c r="E20" s="51"/>
      <c r="F20" s="51"/>
      <c r="G20" s="51"/>
      <c r="H20" s="51"/>
      <c r="I20" s="51"/>
      <c r="J20" s="77"/>
      <c r="K20" s="77"/>
      <c r="L20" s="77"/>
      <c r="M20" s="77"/>
      <c r="N20" s="77"/>
      <c r="O20" s="77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119"/>
    </row>
    <row r="21" spans="1:26" ht="14.25" x14ac:dyDescent="0.25">
      <c r="A21" s="58"/>
      <c r="B21" s="30"/>
      <c r="C21" s="30"/>
      <c r="D21" s="78"/>
      <c r="E21" s="78"/>
      <c r="F21" s="78"/>
      <c r="G21" s="78"/>
      <c r="H21" s="78"/>
      <c r="I21" s="78"/>
      <c r="J21" s="71"/>
      <c r="K21" s="71"/>
      <c r="L21" s="71"/>
      <c r="M21" s="71"/>
      <c r="N21" s="71"/>
      <c r="O21" s="71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119"/>
    </row>
    <row r="22" spans="1:26" ht="28.5" x14ac:dyDescent="0.25">
      <c r="A22" s="4" t="s">
        <v>27</v>
      </c>
      <c r="B22" s="30" t="s">
        <v>0</v>
      </c>
      <c r="C22" s="30"/>
      <c r="D22" s="57">
        <f>D6</f>
        <v>2265.4389999999999</v>
      </c>
      <c r="E22" s="57">
        <f>E6</f>
        <v>412.863</v>
      </c>
      <c r="F22" s="57">
        <f t="shared" ref="F22:O22" si="3">F6</f>
        <v>149.76500000000001</v>
      </c>
      <c r="G22" s="57">
        <f t="shared" si="3"/>
        <v>333.57499999999999</v>
      </c>
      <c r="H22" s="57">
        <f t="shared" si="3"/>
        <v>258.03800000000001</v>
      </c>
      <c r="I22" s="57">
        <f t="shared" si="3"/>
        <v>203.54399999999998</v>
      </c>
      <c r="J22" s="57">
        <f t="shared" si="3"/>
        <v>52.25</v>
      </c>
      <c r="K22" s="57">
        <f t="shared" si="3"/>
        <v>120.087</v>
      </c>
      <c r="L22" s="57">
        <f t="shared" si="3"/>
        <v>134.55199999999999</v>
      </c>
      <c r="M22" s="57">
        <f t="shared" si="3"/>
        <v>156.959</v>
      </c>
      <c r="N22" s="57">
        <f t="shared" si="3"/>
        <v>354.64</v>
      </c>
      <c r="O22" s="57">
        <f t="shared" si="3"/>
        <v>89.165999999999997</v>
      </c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119"/>
    </row>
    <row r="23" spans="1:26" ht="14.25" x14ac:dyDescent="0.25">
      <c r="A23" s="18" t="s">
        <v>11</v>
      </c>
      <c r="B23" s="11"/>
      <c r="C23" s="11"/>
      <c r="D23" s="31"/>
      <c r="E23" s="31"/>
      <c r="F23" s="31"/>
      <c r="G23" s="31"/>
      <c r="H23" s="31"/>
      <c r="I23" s="31"/>
      <c r="J23" s="71"/>
      <c r="K23" s="71"/>
      <c r="L23" s="71"/>
      <c r="M23" s="71"/>
      <c r="N23" s="71"/>
      <c r="O23" s="71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119"/>
    </row>
    <row r="24" spans="1:26" ht="28.5" x14ac:dyDescent="0.25">
      <c r="A24" s="19" t="s">
        <v>12</v>
      </c>
      <c r="B24" s="30" t="s">
        <v>0</v>
      </c>
      <c r="C24" s="30"/>
      <c r="D24" s="9"/>
      <c r="E24" s="9">
        <f>E22</f>
        <v>412.863</v>
      </c>
      <c r="F24" s="9">
        <f t="shared" ref="F24:O24" si="4">F22</f>
        <v>149.76500000000001</v>
      </c>
      <c r="G24" s="9">
        <f t="shared" si="4"/>
        <v>333.57499999999999</v>
      </c>
      <c r="H24" s="9">
        <f t="shared" si="4"/>
        <v>258.03800000000001</v>
      </c>
      <c r="I24" s="9">
        <f t="shared" si="4"/>
        <v>203.54399999999998</v>
      </c>
      <c r="J24" s="9">
        <f t="shared" si="4"/>
        <v>52.25</v>
      </c>
      <c r="K24" s="9">
        <f t="shared" si="4"/>
        <v>120.087</v>
      </c>
      <c r="L24" s="9">
        <f t="shared" si="4"/>
        <v>134.55199999999999</v>
      </c>
      <c r="M24" s="9">
        <f t="shared" si="4"/>
        <v>156.959</v>
      </c>
      <c r="N24" s="9">
        <f t="shared" si="4"/>
        <v>354.64</v>
      </c>
      <c r="O24" s="9">
        <f t="shared" si="4"/>
        <v>89.165999999999997</v>
      </c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119"/>
    </row>
    <row r="25" spans="1:26" ht="14.25" x14ac:dyDescent="0.25">
      <c r="A25" s="19" t="s">
        <v>7</v>
      </c>
      <c r="B25" s="30" t="s">
        <v>14</v>
      </c>
      <c r="C25" s="11"/>
      <c r="D25" s="20"/>
      <c r="E25" s="115">
        <v>5058</v>
      </c>
      <c r="F25" s="115">
        <v>4326</v>
      </c>
      <c r="G25" s="115">
        <v>5058</v>
      </c>
      <c r="H25" s="115">
        <v>5058</v>
      </c>
      <c r="I25" s="115">
        <v>4326</v>
      </c>
      <c r="J25" s="115">
        <v>2692</v>
      </c>
      <c r="K25" s="115">
        <v>4326</v>
      </c>
      <c r="L25" s="115">
        <v>4326</v>
      </c>
      <c r="M25" s="115">
        <v>4326</v>
      </c>
      <c r="N25" s="115">
        <v>5058</v>
      </c>
      <c r="O25" s="115">
        <v>4326</v>
      </c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19"/>
    </row>
    <row r="26" spans="1:26" ht="14.25" x14ac:dyDescent="0.25">
      <c r="A26" s="19" t="s">
        <v>8</v>
      </c>
      <c r="B26" s="30" t="s">
        <v>14</v>
      </c>
      <c r="C26" s="11"/>
      <c r="D26" s="20"/>
      <c r="E26" s="115">
        <v>19</v>
      </c>
      <c r="F26" s="115">
        <v>22</v>
      </c>
      <c r="G26" s="115">
        <v>19</v>
      </c>
      <c r="H26" s="115">
        <v>19</v>
      </c>
      <c r="I26" s="115">
        <v>22</v>
      </c>
      <c r="J26" s="115">
        <v>38</v>
      </c>
      <c r="K26" s="115">
        <v>22</v>
      </c>
      <c r="L26" s="115">
        <v>22</v>
      </c>
      <c r="M26" s="115">
        <v>22</v>
      </c>
      <c r="N26" s="115">
        <v>19</v>
      </c>
      <c r="O26" s="115">
        <v>22</v>
      </c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19"/>
    </row>
    <row r="27" spans="1:26" ht="128.25" customHeight="1" x14ac:dyDescent="0.25">
      <c r="A27" s="19" t="s">
        <v>51</v>
      </c>
      <c r="B27" s="30">
        <v>0.75</v>
      </c>
      <c r="C27" s="11">
        <v>0.55000000000000004</v>
      </c>
      <c r="D27" s="22"/>
      <c r="E27" s="93">
        <f>E25+E26*E24</f>
        <v>12902.397000000001</v>
      </c>
      <c r="F27" s="20">
        <f t="shared" ref="F27:J27" si="5">F25+F26*F24</f>
        <v>7620.83</v>
      </c>
      <c r="G27" s="20">
        <f t="shared" si="5"/>
        <v>11395.924999999999</v>
      </c>
      <c r="H27" s="20">
        <f t="shared" si="5"/>
        <v>9960.7219999999998</v>
      </c>
      <c r="I27" s="20">
        <f t="shared" si="5"/>
        <v>8803.9680000000008</v>
      </c>
      <c r="J27" s="20">
        <f t="shared" si="5"/>
        <v>4677.5</v>
      </c>
      <c r="K27" s="93">
        <f>(K25+K26*K24)*C27</f>
        <v>3832.3527000000008</v>
      </c>
      <c r="L27" s="20">
        <f t="shared" ref="L27:O27" si="6">L25+L26*L24</f>
        <v>7286.1440000000002</v>
      </c>
      <c r="M27" s="20">
        <f t="shared" si="6"/>
        <v>7779.098</v>
      </c>
      <c r="N27" s="20">
        <f t="shared" si="6"/>
        <v>11796.16</v>
      </c>
      <c r="O27" s="20">
        <f t="shared" si="6"/>
        <v>6287.652</v>
      </c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119"/>
    </row>
    <row r="28" spans="1:26" ht="169.5" customHeight="1" x14ac:dyDescent="0.25">
      <c r="A28" s="15" t="s">
        <v>31</v>
      </c>
      <c r="B28" s="30">
        <v>0.75</v>
      </c>
      <c r="C28" s="11"/>
      <c r="D28" s="20"/>
      <c r="E28" s="20">
        <f>E27*B28</f>
        <v>9676.7977500000015</v>
      </c>
      <c r="F28" s="20">
        <f>F27*B28</f>
        <v>5715.6224999999995</v>
      </c>
      <c r="G28" s="20">
        <f>G27*B28</f>
        <v>8546.9437499999985</v>
      </c>
      <c r="H28" s="20">
        <f>H27*B28</f>
        <v>7470.5414999999994</v>
      </c>
      <c r="I28" s="20">
        <f>I27*B28</f>
        <v>6602.9760000000006</v>
      </c>
      <c r="J28" s="20">
        <f>J27*B28</f>
        <v>3508.125</v>
      </c>
      <c r="K28" s="20">
        <f>K27*B28</f>
        <v>2874.2645250000005</v>
      </c>
      <c r="L28" s="20">
        <f>L27*B28</f>
        <v>5464.6080000000002</v>
      </c>
      <c r="M28" s="20">
        <f>M27*B28</f>
        <v>5834.3235000000004</v>
      </c>
      <c r="N28" s="20">
        <f>N27*B28</f>
        <v>8847.119999999999</v>
      </c>
      <c r="O28" s="20">
        <f>O27*B28</f>
        <v>4715.7389999999996</v>
      </c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119"/>
    </row>
    <row r="29" spans="1:26" ht="14.25" x14ac:dyDescent="0.25">
      <c r="A29" s="60" t="s">
        <v>13</v>
      </c>
      <c r="B29" s="69">
        <v>0.3</v>
      </c>
      <c r="C29" s="69"/>
      <c r="D29" s="61">
        <f>E29+F29+G29+H29+I29+J29+K29+L29+M29+N29+O29</f>
        <v>20777.118457499997</v>
      </c>
      <c r="E29" s="61">
        <f>E28*B29</f>
        <v>2903.0393250000002</v>
      </c>
      <c r="F29" s="61">
        <f>F28*B29</f>
        <v>1714.6867499999998</v>
      </c>
      <c r="G29" s="61">
        <f>G28*B29</f>
        <v>2564.0831249999997</v>
      </c>
      <c r="H29" s="61">
        <f>H28*B29</f>
        <v>2241.1624499999998</v>
      </c>
      <c r="I29" s="61">
        <f>I28*B29</f>
        <v>1980.8928000000001</v>
      </c>
      <c r="J29" s="61">
        <f>J28*B29</f>
        <v>1052.4375</v>
      </c>
      <c r="K29" s="61">
        <f>K28*B29</f>
        <v>862.27935750000017</v>
      </c>
      <c r="L29" s="61">
        <f>L28*B29</f>
        <v>1639.3824</v>
      </c>
      <c r="M29" s="61">
        <f>M28*B29</f>
        <v>1750.2970500000001</v>
      </c>
      <c r="N29" s="61">
        <f>N28*B29</f>
        <v>2654.1359999999995</v>
      </c>
      <c r="O29" s="61">
        <f>O28*B29</f>
        <v>1414.7216999999998</v>
      </c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19"/>
    </row>
    <row r="30" spans="1:26" ht="14.25" x14ac:dyDescent="0.25">
      <c r="A30" s="21" t="s">
        <v>2</v>
      </c>
      <c r="B30" s="30"/>
      <c r="C30" s="11"/>
      <c r="D30" s="20"/>
      <c r="E30" s="20"/>
      <c r="F30" s="20"/>
      <c r="G30" s="20"/>
      <c r="H30" s="20"/>
      <c r="I30" s="20"/>
      <c r="J30" s="71"/>
      <c r="K30" s="71"/>
      <c r="L30" s="71"/>
      <c r="M30" s="71"/>
      <c r="N30" s="71"/>
      <c r="O30" s="71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119"/>
    </row>
    <row r="31" spans="1:26" ht="40.5" x14ac:dyDescent="0.25">
      <c r="A31" s="15" t="s">
        <v>24</v>
      </c>
      <c r="B31" s="11">
        <v>2</v>
      </c>
      <c r="C31" s="11">
        <v>1</v>
      </c>
      <c r="D31" s="20"/>
      <c r="E31" s="20">
        <f>B31*E5</f>
        <v>750.66</v>
      </c>
      <c r="F31" s="20">
        <f>C31*F5</f>
        <v>136.15</v>
      </c>
      <c r="G31" s="20">
        <f>C31*G5</f>
        <v>303.25</v>
      </c>
      <c r="H31" s="20">
        <f>C31*H5</f>
        <v>234.58</v>
      </c>
      <c r="I31" s="20">
        <f>C31*I5</f>
        <v>185.04</v>
      </c>
      <c r="J31" s="20">
        <f>C31*J5</f>
        <v>47.5</v>
      </c>
      <c r="K31" s="20">
        <f>C31*K5</f>
        <v>109.17</v>
      </c>
      <c r="L31" s="20">
        <f>C31*L5</f>
        <v>122.32</v>
      </c>
      <c r="M31" s="20">
        <f>C31*M5</f>
        <v>142.69</v>
      </c>
      <c r="N31" s="20">
        <f>C31*N5</f>
        <v>322.39999999999998</v>
      </c>
      <c r="O31" s="20">
        <f>C31*O5</f>
        <v>81.06</v>
      </c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119"/>
    </row>
    <row r="32" spans="1:26" ht="40.5" x14ac:dyDescent="0.25">
      <c r="A32" s="15" t="s">
        <v>28</v>
      </c>
      <c r="B32" s="11">
        <v>0.2</v>
      </c>
      <c r="C32" s="11"/>
      <c r="D32" s="20"/>
      <c r="E32" s="20">
        <f>B32*(E4-E5)</f>
        <v>1.5240000000000009</v>
      </c>
      <c r="F32" s="20">
        <f>B32*(F4-F5)</f>
        <v>95.344000000000008</v>
      </c>
      <c r="G32" s="20">
        <f>B32*(G4-G5)</f>
        <v>230.75200000000001</v>
      </c>
      <c r="H32" s="20">
        <f>B32*(H4-H5)</f>
        <v>430.73400000000004</v>
      </c>
      <c r="I32" s="20">
        <f>B32*(I4-I5)</f>
        <v>1469.3520000000001</v>
      </c>
      <c r="J32" s="20">
        <f>B32*(J4-J5)</f>
        <v>640.88599999999997</v>
      </c>
      <c r="K32" s="20">
        <f>B32*(K4-K5)</f>
        <v>651.45800000000008</v>
      </c>
      <c r="L32" s="20">
        <f>B32*(K4-K5)</f>
        <v>651.45800000000008</v>
      </c>
      <c r="M32" s="20">
        <f>B32*(M4-M5)</f>
        <v>1217.5120000000002</v>
      </c>
      <c r="N32" s="20">
        <f>B32*(N4-N5)</f>
        <v>163.06400000000002</v>
      </c>
      <c r="O32" s="20">
        <f>B32*(O4-O5)</f>
        <v>842.31</v>
      </c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119"/>
    </row>
    <row r="33" spans="1:26" ht="13.5" x14ac:dyDescent="0.25">
      <c r="A33" s="15"/>
      <c r="B33" s="30"/>
      <c r="C33" s="11"/>
      <c r="D33" s="20"/>
      <c r="E33" s="20"/>
      <c r="F33" s="20"/>
      <c r="G33" s="20"/>
      <c r="H33" s="20"/>
      <c r="I33" s="20"/>
      <c r="J33" s="71"/>
      <c r="K33" s="71"/>
      <c r="L33" s="71"/>
      <c r="M33" s="71"/>
      <c r="N33" s="71"/>
      <c r="O33" s="71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119"/>
    </row>
    <row r="34" spans="1:26" ht="27" x14ac:dyDescent="0.25">
      <c r="A34" s="70" t="s">
        <v>22</v>
      </c>
      <c r="B34" s="69"/>
      <c r="C34" s="69"/>
      <c r="D34" s="65">
        <f>E34+F34+G34+H34+I34+J34+K34+L34+M34+N34+O34</f>
        <v>8829.2139999999999</v>
      </c>
      <c r="E34" s="61">
        <f>E31+E32</f>
        <v>752.18399999999997</v>
      </c>
      <c r="F34" s="61">
        <f>F31+F32</f>
        <v>231.49400000000003</v>
      </c>
      <c r="G34" s="61">
        <f>G31+G32</f>
        <v>534.00199999999995</v>
      </c>
      <c r="H34" s="61">
        <f>H31+H32</f>
        <v>665.31400000000008</v>
      </c>
      <c r="I34" s="61">
        <f>I31+I32</f>
        <v>1654.3920000000001</v>
      </c>
      <c r="J34" s="61">
        <f t="shared" ref="J34:O34" si="7">J32+J31</f>
        <v>688.38599999999997</v>
      </c>
      <c r="K34" s="61">
        <f t="shared" si="7"/>
        <v>760.62800000000004</v>
      </c>
      <c r="L34" s="61">
        <f t="shared" si="7"/>
        <v>773.77800000000002</v>
      </c>
      <c r="M34" s="61">
        <f t="shared" si="7"/>
        <v>1360.2020000000002</v>
      </c>
      <c r="N34" s="61">
        <f t="shared" si="7"/>
        <v>485.464</v>
      </c>
      <c r="O34" s="61">
        <f t="shared" si="7"/>
        <v>923.36999999999989</v>
      </c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19"/>
    </row>
    <row r="35" spans="1:26" ht="28.5" x14ac:dyDescent="0.25">
      <c r="A35" s="40" t="s">
        <v>25</v>
      </c>
      <c r="B35" s="43"/>
      <c r="C35" s="43"/>
      <c r="D35" s="41">
        <f>E35+F35+G35+H35+I35+J35+K35+L35+M35+N35+O35</f>
        <v>29606.332457499997</v>
      </c>
      <c r="E35" s="42">
        <f>E29+E34</f>
        <v>3655.2233249999999</v>
      </c>
      <c r="F35" s="42">
        <f>F29+F34</f>
        <v>1946.18075</v>
      </c>
      <c r="G35" s="42">
        <f>G29+G34</f>
        <v>3098.0851249999996</v>
      </c>
      <c r="H35" s="42">
        <f>H29+H34</f>
        <v>2906.4764500000001</v>
      </c>
      <c r="I35" s="42">
        <f>I29+I34</f>
        <v>3635.2848000000004</v>
      </c>
      <c r="J35" s="42">
        <f t="shared" ref="J35:O35" si="8">J34+J29</f>
        <v>1740.8235</v>
      </c>
      <c r="K35" s="42">
        <f t="shared" si="8"/>
        <v>1622.9073575000002</v>
      </c>
      <c r="L35" s="42">
        <f t="shared" si="8"/>
        <v>2413.1603999999998</v>
      </c>
      <c r="M35" s="42">
        <f t="shared" si="8"/>
        <v>3110.4990500000004</v>
      </c>
      <c r="N35" s="42">
        <f t="shared" si="8"/>
        <v>3139.5999999999995</v>
      </c>
      <c r="O35" s="42">
        <f t="shared" si="8"/>
        <v>2338.0916999999999</v>
      </c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119"/>
    </row>
    <row r="36" spans="1:26" x14ac:dyDescent="0.25">
      <c r="A36" s="14" t="s">
        <v>23</v>
      </c>
      <c r="B36" s="30"/>
      <c r="C36" s="11"/>
      <c r="D36" s="44">
        <f>D19+D35</f>
        <v>44556.292438099998</v>
      </c>
      <c r="E36" s="22"/>
      <c r="F36" s="22"/>
      <c r="G36" s="22"/>
      <c r="H36" s="22"/>
      <c r="I36" s="22"/>
      <c r="J36" s="79"/>
      <c r="K36" s="71"/>
      <c r="L36" s="71"/>
      <c r="M36" s="71"/>
      <c r="N36" s="71"/>
      <c r="O36" s="71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119"/>
    </row>
    <row r="37" spans="1:26" x14ac:dyDescent="0.25">
      <c r="A37" s="4"/>
      <c r="B37" s="30"/>
      <c r="C37" s="30"/>
      <c r="D37" s="23"/>
      <c r="E37" s="23"/>
      <c r="F37" s="23"/>
      <c r="G37" s="23"/>
      <c r="H37" s="23"/>
      <c r="I37" s="23"/>
      <c r="J37" s="79"/>
      <c r="K37" s="71"/>
      <c r="L37" s="71"/>
      <c r="M37" s="71"/>
      <c r="N37" s="71"/>
      <c r="O37" s="71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119"/>
    </row>
    <row r="38" spans="1:26" ht="27" x14ac:dyDescent="0.25">
      <c r="A38" s="15" t="s">
        <v>33</v>
      </c>
      <c r="B38" s="67">
        <v>0.05</v>
      </c>
      <c r="C38" s="30">
        <v>0.05</v>
      </c>
      <c r="D38" s="45">
        <f>C38*(D12+D13+D14+D29)</f>
        <v>1386.316384405</v>
      </c>
      <c r="E38" s="16"/>
      <c r="F38" s="24"/>
      <c r="G38" s="16"/>
      <c r="H38" s="16"/>
      <c r="I38" s="16"/>
      <c r="J38" s="79"/>
      <c r="K38" s="71"/>
      <c r="L38" s="71"/>
      <c r="M38" s="71"/>
      <c r="N38" s="71"/>
      <c r="O38" s="71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119"/>
    </row>
    <row r="39" spans="1:26" ht="27" x14ac:dyDescent="0.25">
      <c r="A39" s="15" t="s">
        <v>34</v>
      </c>
      <c r="B39" s="67"/>
      <c r="C39" s="30"/>
      <c r="D39" s="45">
        <v>500</v>
      </c>
      <c r="E39" s="16"/>
      <c r="F39" s="24"/>
      <c r="G39" s="16"/>
      <c r="H39" s="16"/>
      <c r="I39" s="16"/>
      <c r="J39" s="79"/>
      <c r="K39" s="71"/>
      <c r="L39" s="71"/>
      <c r="M39" s="71"/>
      <c r="N39" s="71"/>
      <c r="O39" s="71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119"/>
    </row>
    <row r="40" spans="1:26" x14ac:dyDescent="0.25">
      <c r="A40" s="30"/>
      <c r="B40" s="30"/>
      <c r="C40" s="30"/>
      <c r="D40" s="46">
        <f>D36+D38+D39</f>
        <v>46442.608822504997</v>
      </c>
      <c r="E40" s="17"/>
      <c r="F40" s="25"/>
      <c r="G40" s="17"/>
      <c r="H40" s="17"/>
      <c r="I40" s="17"/>
      <c r="J40" s="79"/>
      <c r="K40" s="71"/>
      <c r="L40" s="71"/>
      <c r="M40" s="71"/>
      <c r="N40" s="71"/>
      <c r="O40" s="71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119"/>
    </row>
    <row r="41" spans="1:26" x14ac:dyDescent="0.25">
      <c r="A41" s="30" t="s">
        <v>3</v>
      </c>
      <c r="B41" s="67">
        <v>0.2</v>
      </c>
      <c r="C41" s="30">
        <v>0.2</v>
      </c>
      <c r="D41" s="12">
        <f>C41*D40</f>
        <v>9288.5217645009998</v>
      </c>
      <c r="E41" s="26"/>
      <c r="F41" s="27"/>
      <c r="G41" s="26"/>
      <c r="H41" s="26"/>
      <c r="I41" s="26"/>
      <c r="J41" s="79"/>
      <c r="K41" s="71"/>
      <c r="L41" s="71"/>
      <c r="M41" s="71"/>
      <c r="N41" s="71"/>
      <c r="O41" s="71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119"/>
    </row>
    <row r="42" spans="1:26" x14ac:dyDescent="0.25">
      <c r="A42" s="32"/>
      <c r="B42" s="32"/>
      <c r="C42" s="62"/>
      <c r="D42" s="34"/>
      <c r="E42" s="34"/>
      <c r="F42" s="63"/>
      <c r="G42" s="34"/>
      <c r="H42" s="64"/>
      <c r="I42" s="64"/>
      <c r="J42" s="80"/>
      <c r="K42" s="34"/>
      <c r="L42" s="71"/>
      <c r="M42" s="71"/>
      <c r="N42" s="71"/>
      <c r="O42" s="71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119"/>
    </row>
    <row r="43" spans="1:26" ht="41.25" x14ac:dyDescent="0.3">
      <c r="A43" s="33" t="s">
        <v>26</v>
      </c>
      <c r="B43" s="32"/>
      <c r="C43" s="62"/>
      <c r="D43" s="72">
        <f>D40+D41</f>
        <v>55731.130587005995</v>
      </c>
      <c r="E43" s="34"/>
      <c r="F43" s="63"/>
      <c r="G43" s="34"/>
      <c r="H43" s="64"/>
      <c r="I43" s="64"/>
      <c r="J43" s="80"/>
      <c r="K43" s="71"/>
      <c r="L43" s="71"/>
      <c r="M43" s="71"/>
      <c r="N43" s="71"/>
      <c r="O43" s="71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119"/>
    </row>
    <row r="44" spans="1:26" x14ac:dyDescent="0.25">
      <c r="A44" s="81"/>
      <c r="B44" s="81"/>
      <c r="C44" s="82"/>
      <c r="D44" s="83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119"/>
    </row>
    <row r="45" spans="1:26" x14ac:dyDescent="0.25">
      <c r="A45" s="87"/>
      <c r="B45" s="88"/>
      <c r="C45" s="89"/>
      <c r="D45" s="90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</row>
    <row r="46" spans="1:26" x14ac:dyDescent="0.25">
      <c r="A46" s="81"/>
      <c r="B46" s="81"/>
      <c r="C46" s="82"/>
      <c r="D46" s="83"/>
    </row>
    <row r="49" spans="4:4" x14ac:dyDescent="0.25">
      <c r="D49" s="147">
        <f>D43-D35</f>
        <v>26124.798129505998</v>
      </c>
    </row>
  </sheetData>
  <pageMargins left="0.75" right="0.75" top="1" bottom="1" header="0.5" footer="0.5"/>
  <pageSetup paperSize="9" scale="6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opLeftCell="A31" zoomScale="88" zoomScaleNormal="88" workbookViewId="0">
      <selection activeCell="C27" sqref="C27"/>
    </sheetView>
  </sheetViews>
  <sheetFormatPr defaultRowHeight="15.75" x14ac:dyDescent="0.25"/>
  <cols>
    <col min="1" max="1" width="38.28515625" style="109" customWidth="1"/>
    <col min="2" max="2" width="10.28515625" style="109" customWidth="1"/>
    <col min="3" max="3" width="9.42578125" style="110" customWidth="1"/>
    <col min="4" max="4" width="20" style="106" customWidth="1"/>
    <col min="5" max="5" width="11.85546875" style="106" customWidth="1"/>
    <col min="6" max="6" width="11.5703125" style="112" customWidth="1"/>
    <col min="7" max="7" width="10.7109375" style="106" customWidth="1"/>
    <col min="8" max="8" width="10.7109375" style="108" customWidth="1"/>
    <col min="9" max="9" width="14" style="108" customWidth="1"/>
    <col min="10" max="10" width="11.28515625" style="108" customWidth="1"/>
    <col min="11" max="11" width="11.140625" style="108" customWidth="1"/>
    <col min="12" max="12" width="11.42578125" style="108" customWidth="1"/>
    <col min="13" max="13" width="14" style="108" customWidth="1"/>
    <col min="14" max="14" width="10.28515625" style="108" customWidth="1"/>
    <col min="15" max="15" width="10.7109375" style="108" customWidth="1"/>
    <col min="16" max="16" width="11.85546875" style="108" customWidth="1"/>
    <col min="17" max="17" width="10.28515625" style="108" customWidth="1"/>
    <col min="18" max="18" width="9.28515625" style="108" customWidth="1"/>
    <col min="19" max="19" width="10.7109375" style="108" customWidth="1"/>
    <col min="20" max="20" width="12.42578125" style="108" customWidth="1"/>
    <col min="21" max="21" width="14.28515625" style="98" customWidth="1"/>
    <col min="22" max="22" width="14.5703125" style="98" customWidth="1"/>
    <col min="23" max="16384" width="9.140625" style="98"/>
  </cols>
  <sheetData>
    <row r="1" spans="1:20" s="104" customFormat="1" ht="89.25" customHeight="1" x14ac:dyDescent="0.25">
      <c r="A1" s="47" t="s">
        <v>63</v>
      </c>
      <c r="B1" s="48"/>
      <c r="C1" s="49" t="s">
        <v>19</v>
      </c>
      <c r="D1" s="50" t="s">
        <v>41</v>
      </c>
      <c r="E1" s="117" t="s">
        <v>116</v>
      </c>
      <c r="F1" s="118" t="s">
        <v>65</v>
      </c>
      <c r="G1" s="113" t="s">
        <v>66</v>
      </c>
      <c r="H1" s="118" t="s">
        <v>67</v>
      </c>
      <c r="I1" s="113" t="s">
        <v>68</v>
      </c>
      <c r="J1" s="113" t="s">
        <v>69</v>
      </c>
      <c r="K1" s="113" t="s">
        <v>70</v>
      </c>
      <c r="L1" s="118" t="s">
        <v>71</v>
      </c>
      <c r="M1" s="113" t="s">
        <v>72</v>
      </c>
      <c r="N1" s="118" t="s">
        <v>73</v>
      </c>
      <c r="O1" s="113" t="s">
        <v>74</v>
      </c>
      <c r="P1" s="118" t="s">
        <v>75</v>
      </c>
      <c r="Q1" s="94"/>
      <c r="R1" s="94"/>
      <c r="S1" s="94"/>
      <c r="T1" s="94"/>
    </row>
    <row r="2" spans="1:20" s="104" customFormat="1" ht="42" customHeight="1" x14ac:dyDescent="0.25">
      <c r="A2" s="36" t="s">
        <v>42</v>
      </c>
      <c r="B2" s="37"/>
      <c r="C2" s="38"/>
      <c r="D2" s="29">
        <f>E2+F2+G2+H2+I2+J2+K2+L2+M2+N2+O2++P2</f>
        <v>12</v>
      </c>
      <c r="E2" s="29">
        <v>1</v>
      </c>
      <c r="F2" s="29">
        <v>1</v>
      </c>
      <c r="G2" s="29">
        <v>1</v>
      </c>
      <c r="H2" s="29">
        <v>1</v>
      </c>
      <c r="I2" s="29">
        <v>1</v>
      </c>
      <c r="J2" s="29">
        <v>1</v>
      </c>
      <c r="K2" s="29">
        <v>1</v>
      </c>
      <c r="L2" s="29">
        <v>1</v>
      </c>
      <c r="M2" s="29">
        <v>1</v>
      </c>
      <c r="N2" s="29">
        <v>1</v>
      </c>
      <c r="O2" s="29">
        <v>1</v>
      </c>
      <c r="P2" s="29">
        <v>1</v>
      </c>
      <c r="Q2" s="94"/>
      <c r="R2" s="94"/>
      <c r="S2" s="94"/>
      <c r="T2" s="94"/>
    </row>
    <row r="3" spans="1:20" ht="34.5" customHeight="1" x14ac:dyDescent="0.25">
      <c r="A3" s="3" t="s">
        <v>29</v>
      </c>
      <c r="B3" s="66" t="s">
        <v>1</v>
      </c>
      <c r="C3" s="66"/>
      <c r="D3" s="126">
        <f t="shared" ref="D3:D6" si="0">E3+F3+G3+H3+I3+J3+K3+L3+M3+N3+O3++P3</f>
        <v>134.50683000000001</v>
      </c>
      <c r="E3" s="6">
        <f t="shared" ref="E3:P3" si="1">E4/100</f>
        <v>11.129799999999999</v>
      </c>
      <c r="F3" s="6">
        <f t="shared" si="1"/>
        <v>18.077100000000002</v>
      </c>
      <c r="G3" s="6">
        <f t="shared" si="1"/>
        <v>10.423900000000001</v>
      </c>
      <c r="H3" s="6">
        <f t="shared" si="1"/>
        <v>14.991099999999999</v>
      </c>
      <c r="I3" s="6">
        <f t="shared" si="1"/>
        <v>5.2299300000000004</v>
      </c>
      <c r="J3" s="6">
        <f t="shared" si="1"/>
        <v>0.52085999999999999</v>
      </c>
      <c r="K3" s="6">
        <f t="shared" si="1"/>
        <v>7.9945000000000004</v>
      </c>
      <c r="L3" s="6">
        <f t="shared" si="1"/>
        <v>1.4697</v>
      </c>
      <c r="M3" s="6">
        <f t="shared" si="1"/>
        <v>9.7651400000000006</v>
      </c>
      <c r="N3" s="6">
        <f t="shared" si="1"/>
        <v>18.510200000000001</v>
      </c>
      <c r="O3" s="6">
        <f t="shared" si="1"/>
        <v>9.4723000000000006</v>
      </c>
      <c r="P3" s="6">
        <f t="shared" si="1"/>
        <v>26.9223</v>
      </c>
      <c r="Q3" s="95"/>
      <c r="R3" s="95"/>
      <c r="S3" s="95"/>
      <c r="T3" s="95"/>
    </row>
    <row r="4" spans="1:20" ht="31.5" customHeight="1" x14ac:dyDescent="0.25">
      <c r="A4" s="4" t="s">
        <v>30</v>
      </c>
      <c r="B4" s="30" t="s">
        <v>0</v>
      </c>
      <c r="C4" s="30"/>
      <c r="D4" s="126">
        <f t="shared" si="0"/>
        <v>13450.682999999999</v>
      </c>
      <c r="E4" s="6">
        <v>1112.98</v>
      </c>
      <c r="F4" s="6">
        <v>1807.71</v>
      </c>
      <c r="G4" s="6">
        <v>1042.3900000000001</v>
      </c>
      <c r="H4" s="6">
        <v>1499.11</v>
      </c>
      <c r="I4" s="6">
        <v>522.99300000000005</v>
      </c>
      <c r="J4" s="6">
        <v>52.085999999999999</v>
      </c>
      <c r="K4" s="6">
        <v>799.45</v>
      </c>
      <c r="L4" s="6">
        <v>146.97</v>
      </c>
      <c r="M4" s="6">
        <v>976.51400000000012</v>
      </c>
      <c r="N4" s="6">
        <v>1851.02</v>
      </c>
      <c r="O4" s="6">
        <v>947.23</v>
      </c>
      <c r="P4" s="6">
        <v>2692.23</v>
      </c>
      <c r="Q4" s="95"/>
      <c r="R4" s="95"/>
      <c r="S4" s="95"/>
      <c r="T4" s="95"/>
    </row>
    <row r="5" spans="1:20" ht="38.25" customHeight="1" x14ac:dyDescent="0.25">
      <c r="A5" s="4" t="s">
        <v>44</v>
      </c>
      <c r="B5" s="30" t="s">
        <v>0</v>
      </c>
      <c r="C5" s="30"/>
      <c r="D5" s="29">
        <f t="shared" si="0"/>
        <v>4355.01</v>
      </c>
      <c r="E5" s="5">
        <v>999.51</v>
      </c>
      <c r="F5" s="5">
        <v>189.55</v>
      </c>
      <c r="G5" s="5">
        <v>963.92</v>
      </c>
      <c r="H5" s="5">
        <v>53.11</v>
      </c>
      <c r="I5" s="5">
        <v>382.65</v>
      </c>
      <c r="J5" s="5">
        <v>52.08</v>
      </c>
      <c r="K5" s="5">
        <v>307.01</v>
      </c>
      <c r="L5" s="5">
        <v>132.62</v>
      </c>
      <c r="M5" s="5">
        <v>146.16</v>
      </c>
      <c r="N5" s="5">
        <v>427.88</v>
      </c>
      <c r="O5" s="5">
        <v>117.34</v>
      </c>
      <c r="P5" s="5">
        <v>583.17999999999995</v>
      </c>
      <c r="Q5" s="95"/>
      <c r="R5" s="95"/>
      <c r="S5" s="95"/>
      <c r="T5" s="95"/>
    </row>
    <row r="6" spans="1:20" ht="38.25" customHeight="1" x14ac:dyDescent="0.25">
      <c r="A6" s="4" t="s">
        <v>40</v>
      </c>
      <c r="B6" s="30" t="s">
        <v>0</v>
      </c>
      <c r="C6" s="30"/>
      <c r="D6" s="126">
        <f t="shared" si="0"/>
        <v>4790.5109999999995</v>
      </c>
      <c r="E6" s="56">
        <f t="shared" ref="E6:M6" si="2">E5+E5/10</f>
        <v>1099.461</v>
      </c>
      <c r="F6" s="56">
        <f t="shared" si="2"/>
        <v>208.50500000000002</v>
      </c>
      <c r="G6" s="56">
        <f t="shared" si="2"/>
        <v>1060.3119999999999</v>
      </c>
      <c r="H6" s="56">
        <f t="shared" si="2"/>
        <v>58.420999999999999</v>
      </c>
      <c r="I6" s="56">
        <f t="shared" si="2"/>
        <v>420.91499999999996</v>
      </c>
      <c r="J6" s="56">
        <f t="shared" si="2"/>
        <v>57.287999999999997</v>
      </c>
      <c r="K6" s="56">
        <f t="shared" si="2"/>
        <v>337.71100000000001</v>
      </c>
      <c r="L6" s="56">
        <f t="shared" si="2"/>
        <v>145.88200000000001</v>
      </c>
      <c r="M6" s="56">
        <f t="shared" si="2"/>
        <v>160.77600000000001</v>
      </c>
      <c r="N6" s="56">
        <f t="shared" ref="N6:P6" si="3">N5+N5/10</f>
        <v>470.66800000000001</v>
      </c>
      <c r="O6" s="56">
        <f t="shared" si="3"/>
        <v>129.07400000000001</v>
      </c>
      <c r="P6" s="56">
        <f t="shared" si="3"/>
        <v>641.49799999999993</v>
      </c>
      <c r="Q6" s="95"/>
      <c r="R6" s="95"/>
      <c r="S6" s="95"/>
      <c r="T6" s="95"/>
    </row>
    <row r="7" spans="1:20" ht="33.75" customHeight="1" x14ac:dyDescent="0.25">
      <c r="A7" s="7" t="s">
        <v>4</v>
      </c>
      <c r="B7" s="30" t="s">
        <v>5</v>
      </c>
      <c r="C7" s="30"/>
      <c r="D7" s="29">
        <f>E7+F7+G7+H7+I7+J7+K7+L7+M7+N7+O7+P7</f>
        <v>94485</v>
      </c>
      <c r="E7" s="127">
        <v>58416</v>
      </c>
      <c r="F7" s="127">
        <v>2998</v>
      </c>
      <c r="G7" s="127">
        <v>6302</v>
      </c>
      <c r="H7" s="127">
        <v>3821</v>
      </c>
      <c r="I7" s="127">
        <v>3605</v>
      </c>
      <c r="J7" s="127">
        <v>822</v>
      </c>
      <c r="K7" s="125">
        <v>1638</v>
      </c>
      <c r="L7" s="127">
        <v>975</v>
      </c>
      <c r="M7" s="127">
        <v>2164</v>
      </c>
      <c r="N7" s="127">
        <v>10346</v>
      </c>
      <c r="O7" s="127">
        <v>1013</v>
      </c>
      <c r="P7" s="127">
        <v>2385</v>
      </c>
      <c r="Q7" s="95"/>
      <c r="R7" s="95"/>
      <c r="S7" s="95"/>
      <c r="T7" s="95"/>
    </row>
    <row r="8" spans="1:20" ht="33" customHeight="1" x14ac:dyDescent="0.25">
      <c r="A8" s="59" t="s">
        <v>18</v>
      </c>
      <c r="B8" s="53"/>
      <c r="C8" s="53"/>
      <c r="D8" s="55"/>
      <c r="E8" s="55"/>
      <c r="F8" s="55"/>
      <c r="G8" s="55"/>
      <c r="H8" s="55"/>
      <c r="I8" s="55"/>
      <c r="J8" s="76"/>
      <c r="K8" s="76"/>
      <c r="L8" s="76"/>
      <c r="M8" s="76"/>
      <c r="N8" s="76"/>
      <c r="O8" s="76"/>
      <c r="P8" s="76"/>
      <c r="Q8" s="95"/>
      <c r="R8" s="95"/>
      <c r="S8" s="95"/>
      <c r="T8" s="95"/>
    </row>
    <row r="9" spans="1:20" ht="17.25" x14ac:dyDescent="0.3">
      <c r="A9" s="8" t="s">
        <v>16</v>
      </c>
      <c r="B9" s="11"/>
      <c r="C9" s="11"/>
      <c r="D9" s="35"/>
      <c r="E9" s="6"/>
      <c r="F9" s="6"/>
      <c r="G9" s="6"/>
      <c r="H9" s="6"/>
      <c r="I9" s="6"/>
      <c r="J9" s="71"/>
      <c r="K9" s="71"/>
      <c r="L9" s="71"/>
      <c r="M9" s="71"/>
      <c r="N9" s="71"/>
      <c r="O9" s="71"/>
      <c r="P9" s="71"/>
      <c r="Q9" s="95"/>
      <c r="R9" s="95"/>
      <c r="S9" s="95"/>
      <c r="T9" s="95"/>
    </row>
    <row r="10" spans="1:20" ht="16.5" customHeight="1" x14ac:dyDescent="0.25">
      <c r="A10" s="10" t="s">
        <v>6</v>
      </c>
      <c r="B10" s="30" t="s">
        <v>17</v>
      </c>
      <c r="C10" s="30"/>
      <c r="D10" s="23">
        <f t="shared" ref="D10" si="4">D3/1000</f>
        <v>0.13450683000000002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95"/>
      <c r="R10" s="95"/>
      <c r="S10" s="95"/>
      <c r="T10" s="95"/>
    </row>
    <row r="11" spans="1:20" ht="19.5" customHeight="1" x14ac:dyDescent="0.25">
      <c r="A11" s="10" t="s">
        <v>7</v>
      </c>
      <c r="B11" s="30"/>
      <c r="C11" s="30"/>
      <c r="D11" s="114">
        <v>16670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95"/>
      <c r="R11" s="95"/>
      <c r="S11" s="95"/>
      <c r="T11" s="95"/>
    </row>
    <row r="12" spans="1:20" ht="18" customHeight="1" x14ac:dyDescent="0.25">
      <c r="A12" s="8" t="s">
        <v>15</v>
      </c>
      <c r="B12" s="11"/>
      <c r="C12" s="11"/>
      <c r="D12" s="68">
        <f>D10*D11</f>
        <v>2242.2288561000005</v>
      </c>
      <c r="E12" s="6"/>
      <c r="F12" s="6"/>
      <c r="G12" s="6"/>
      <c r="H12" s="6"/>
      <c r="I12" s="6"/>
      <c r="J12" s="71"/>
      <c r="K12" s="71"/>
      <c r="L12" s="71"/>
      <c r="M12" s="71"/>
      <c r="N12" s="71"/>
      <c r="O12" s="71"/>
      <c r="P12" s="71"/>
      <c r="Q12" s="95"/>
      <c r="R12" s="95"/>
      <c r="S12" s="95"/>
      <c r="T12" s="95"/>
    </row>
    <row r="13" spans="1:20" ht="72.75" customHeight="1" x14ac:dyDescent="0.25">
      <c r="A13" s="13" t="s">
        <v>32</v>
      </c>
      <c r="B13" s="11"/>
      <c r="C13" s="11">
        <v>0.2</v>
      </c>
      <c r="D13" s="68">
        <f>D12*C13</f>
        <v>448.4457712200001</v>
      </c>
      <c r="E13" s="6"/>
      <c r="F13" s="6"/>
      <c r="G13" s="6"/>
      <c r="H13" s="6"/>
      <c r="I13" s="6"/>
      <c r="J13" s="71"/>
      <c r="K13" s="71"/>
      <c r="L13" s="71"/>
      <c r="M13" s="71"/>
      <c r="N13" s="71"/>
      <c r="O13" s="71"/>
      <c r="P13" s="71"/>
      <c r="Q13" s="95"/>
      <c r="R13" s="95"/>
      <c r="S13" s="95"/>
      <c r="T13" s="95"/>
    </row>
    <row r="14" spans="1:20" ht="39.75" customHeight="1" x14ac:dyDescent="0.25">
      <c r="A14" s="13" t="s">
        <v>20</v>
      </c>
      <c r="B14" s="11"/>
      <c r="C14" s="11">
        <v>0.1</v>
      </c>
      <c r="D14" s="68">
        <f>D12*C14</f>
        <v>224.22288561000005</v>
      </c>
      <c r="E14" s="6"/>
      <c r="F14" s="6"/>
      <c r="G14" s="6"/>
      <c r="H14" s="6"/>
      <c r="I14" s="6"/>
      <c r="J14" s="71"/>
      <c r="K14" s="71"/>
      <c r="L14" s="71"/>
      <c r="M14" s="71"/>
      <c r="N14" s="71"/>
      <c r="O14" s="71"/>
      <c r="P14" s="71"/>
      <c r="Q14" s="95"/>
      <c r="R14" s="95"/>
      <c r="S14" s="95"/>
      <c r="T14" s="95"/>
    </row>
    <row r="15" spans="1:20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1"/>
      <c r="K15" s="71"/>
      <c r="L15" s="71"/>
      <c r="M15" s="71"/>
      <c r="N15" s="71"/>
      <c r="O15" s="71"/>
      <c r="P15" s="71"/>
      <c r="Q15" s="95"/>
      <c r="R15" s="95"/>
      <c r="S15" s="95"/>
      <c r="T15" s="95"/>
    </row>
    <row r="16" spans="1:20" ht="57" customHeight="1" x14ac:dyDescent="0.25">
      <c r="A16" s="15" t="s">
        <v>21</v>
      </c>
      <c r="B16" s="30" t="s">
        <v>14</v>
      </c>
      <c r="C16" s="30">
        <v>25</v>
      </c>
      <c r="D16" s="16">
        <f>(D4/1000)*C16</f>
        <v>336.26707499999998</v>
      </c>
      <c r="E16" s="6"/>
      <c r="F16" s="6"/>
      <c r="G16" s="6"/>
      <c r="H16" s="6"/>
      <c r="I16" s="6"/>
      <c r="J16" s="71"/>
      <c r="K16" s="71"/>
      <c r="L16" s="71"/>
      <c r="M16" s="71"/>
      <c r="N16" s="71"/>
      <c r="O16" s="71"/>
      <c r="P16" s="71"/>
      <c r="Q16" s="95"/>
      <c r="R16" s="95"/>
      <c r="S16" s="95"/>
      <c r="T16" s="95"/>
    </row>
    <row r="17" spans="1:22" ht="93" customHeight="1" x14ac:dyDescent="0.25">
      <c r="A17" s="15" t="s">
        <v>35</v>
      </c>
      <c r="B17" s="30" t="s">
        <v>14</v>
      </c>
      <c r="C17" s="30">
        <v>0.75</v>
      </c>
      <c r="D17" s="16">
        <f>D2*500+C17*D6</f>
        <v>9592.883249999999</v>
      </c>
      <c r="E17" s="6"/>
      <c r="F17" s="6"/>
      <c r="G17" s="6"/>
      <c r="H17" s="6"/>
      <c r="I17" s="6"/>
      <c r="J17" s="71"/>
      <c r="K17" s="71"/>
      <c r="L17" s="71"/>
      <c r="M17" s="71"/>
      <c r="N17" s="71"/>
      <c r="O17" s="71"/>
      <c r="P17" s="71"/>
      <c r="Q17" s="95"/>
      <c r="R17" s="95"/>
      <c r="S17" s="95"/>
      <c r="T17" s="95"/>
    </row>
    <row r="18" spans="1:22" ht="32.25" customHeight="1" x14ac:dyDescent="0.25">
      <c r="A18" s="15" t="s">
        <v>22</v>
      </c>
      <c r="B18" s="30" t="s">
        <v>14</v>
      </c>
      <c r="C18" s="30"/>
      <c r="D18" s="68">
        <f>D16+D17</f>
        <v>9929.1503249999987</v>
      </c>
      <c r="E18" s="6"/>
      <c r="F18" s="6"/>
      <c r="G18" s="6"/>
      <c r="H18" s="6"/>
      <c r="I18" s="6"/>
      <c r="J18" s="71"/>
      <c r="K18" s="71"/>
      <c r="L18" s="71"/>
      <c r="M18" s="71"/>
      <c r="N18" s="71"/>
      <c r="O18" s="71"/>
      <c r="P18" s="71"/>
      <c r="Q18" s="95"/>
      <c r="R18" s="95"/>
      <c r="S18" s="95"/>
      <c r="T18" s="95"/>
    </row>
    <row r="19" spans="1:22" ht="17.25" x14ac:dyDescent="0.3">
      <c r="A19" s="52" t="s">
        <v>9</v>
      </c>
      <c r="B19" s="53" t="s">
        <v>14</v>
      </c>
      <c r="C19" s="53"/>
      <c r="D19" s="54">
        <f>D12+D13+D14+D18</f>
        <v>12844.04783793</v>
      </c>
      <c r="E19" s="55"/>
      <c r="F19" s="55"/>
      <c r="G19" s="55"/>
      <c r="H19" s="55"/>
      <c r="I19" s="55"/>
      <c r="J19" s="76"/>
      <c r="K19" s="76"/>
      <c r="L19" s="76"/>
      <c r="M19" s="76"/>
      <c r="N19" s="76"/>
      <c r="O19" s="76"/>
      <c r="P19" s="76"/>
      <c r="Q19" s="95"/>
      <c r="R19" s="95"/>
      <c r="S19" s="95"/>
      <c r="T19" s="95"/>
    </row>
    <row r="20" spans="1:22" ht="14.25" x14ac:dyDescent="0.25">
      <c r="A20" s="39" t="s">
        <v>10</v>
      </c>
      <c r="B20" s="43"/>
      <c r="C20" s="43"/>
      <c r="D20" s="51"/>
      <c r="E20" s="51"/>
      <c r="F20" s="51"/>
      <c r="G20" s="51"/>
      <c r="H20" s="51"/>
      <c r="I20" s="51"/>
      <c r="J20" s="77"/>
      <c r="K20" s="77"/>
      <c r="L20" s="77"/>
      <c r="M20" s="77"/>
      <c r="N20" s="77"/>
      <c r="O20" s="77"/>
      <c r="P20" s="77"/>
      <c r="Q20" s="103"/>
      <c r="R20" s="103"/>
      <c r="S20" s="103"/>
      <c r="T20" s="103"/>
    </row>
    <row r="21" spans="1:22" ht="14.25" x14ac:dyDescent="0.25">
      <c r="A21" s="58"/>
      <c r="B21" s="30"/>
      <c r="C21" s="30"/>
      <c r="D21" s="78"/>
      <c r="E21" s="78"/>
      <c r="F21" s="78"/>
      <c r="G21" s="78"/>
      <c r="H21" s="78"/>
      <c r="I21" s="78"/>
      <c r="J21" s="71"/>
      <c r="K21" s="71"/>
      <c r="L21" s="71"/>
      <c r="M21" s="71"/>
      <c r="N21" s="71"/>
      <c r="O21" s="71"/>
      <c r="P21" s="71"/>
      <c r="Q21" s="103"/>
      <c r="R21" s="103"/>
      <c r="S21" s="103"/>
      <c r="T21" s="103"/>
    </row>
    <row r="22" spans="1:22" ht="28.5" x14ac:dyDescent="0.25">
      <c r="A22" s="4" t="s">
        <v>27</v>
      </c>
      <c r="B22" s="30" t="s">
        <v>0</v>
      </c>
      <c r="C22" s="30"/>
      <c r="D22" s="57">
        <f>D6</f>
        <v>4790.5109999999995</v>
      </c>
      <c r="E22" s="57">
        <f>E6</f>
        <v>1099.461</v>
      </c>
      <c r="F22" s="57">
        <f t="shared" ref="F22:M22" si="5">F6</f>
        <v>208.50500000000002</v>
      </c>
      <c r="G22" s="57">
        <f t="shared" si="5"/>
        <v>1060.3119999999999</v>
      </c>
      <c r="H22" s="57">
        <f t="shared" si="5"/>
        <v>58.420999999999999</v>
      </c>
      <c r="I22" s="57">
        <f t="shared" si="5"/>
        <v>420.91499999999996</v>
      </c>
      <c r="J22" s="57">
        <f t="shared" si="5"/>
        <v>57.287999999999997</v>
      </c>
      <c r="K22" s="57">
        <f t="shared" si="5"/>
        <v>337.71100000000001</v>
      </c>
      <c r="L22" s="57">
        <f t="shared" si="5"/>
        <v>145.88200000000001</v>
      </c>
      <c r="M22" s="57">
        <f t="shared" si="5"/>
        <v>160.77600000000001</v>
      </c>
      <c r="N22" s="57">
        <f t="shared" ref="N22:P22" si="6">N6</f>
        <v>470.66800000000001</v>
      </c>
      <c r="O22" s="57">
        <f t="shared" si="6"/>
        <v>129.07400000000001</v>
      </c>
      <c r="P22" s="57">
        <f t="shared" si="6"/>
        <v>641.49799999999993</v>
      </c>
      <c r="Q22" s="73"/>
      <c r="R22" s="73"/>
      <c r="S22" s="73"/>
      <c r="T22" s="73"/>
    </row>
    <row r="23" spans="1:22" ht="14.25" x14ac:dyDescent="0.25">
      <c r="A23" s="18" t="s">
        <v>11</v>
      </c>
      <c r="B23" s="11"/>
      <c r="C23" s="11"/>
      <c r="D23" s="31"/>
      <c r="E23" s="31"/>
      <c r="F23" s="31"/>
      <c r="G23" s="31"/>
      <c r="H23" s="31"/>
      <c r="I23" s="31"/>
      <c r="J23" s="71"/>
      <c r="K23" s="71"/>
      <c r="L23" s="71"/>
      <c r="M23" s="71"/>
      <c r="N23" s="71"/>
      <c r="O23" s="71"/>
      <c r="P23" s="71"/>
      <c r="Q23" s="101"/>
      <c r="R23" s="101"/>
      <c r="S23" s="101"/>
      <c r="T23" s="101"/>
    </row>
    <row r="24" spans="1:22" ht="28.5" x14ac:dyDescent="0.25">
      <c r="A24" s="19" t="s">
        <v>12</v>
      </c>
      <c r="B24" s="30" t="s">
        <v>0</v>
      </c>
      <c r="C24" s="30"/>
      <c r="D24" s="9"/>
      <c r="E24" s="9">
        <f t="shared" ref="E24:M24" si="7">E22</f>
        <v>1099.461</v>
      </c>
      <c r="F24" s="9">
        <f t="shared" si="7"/>
        <v>208.50500000000002</v>
      </c>
      <c r="G24" s="9">
        <f t="shared" si="7"/>
        <v>1060.3119999999999</v>
      </c>
      <c r="H24" s="9">
        <f t="shared" si="7"/>
        <v>58.420999999999999</v>
      </c>
      <c r="I24" s="9">
        <f t="shared" si="7"/>
        <v>420.91499999999996</v>
      </c>
      <c r="J24" s="9">
        <f t="shared" si="7"/>
        <v>57.287999999999997</v>
      </c>
      <c r="K24" s="9">
        <f t="shared" si="7"/>
        <v>337.71100000000001</v>
      </c>
      <c r="L24" s="9">
        <f t="shared" si="7"/>
        <v>145.88200000000001</v>
      </c>
      <c r="M24" s="9">
        <f t="shared" si="7"/>
        <v>160.77600000000001</v>
      </c>
      <c r="N24" s="9">
        <f t="shared" ref="N24:P24" si="8">N22</f>
        <v>470.66800000000001</v>
      </c>
      <c r="O24" s="9">
        <f t="shared" si="8"/>
        <v>129.07400000000001</v>
      </c>
      <c r="P24" s="9">
        <f t="shared" si="8"/>
        <v>641.49799999999993</v>
      </c>
      <c r="Q24" s="73"/>
      <c r="R24" s="73"/>
      <c r="S24" s="73"/>
      <c r="T24" s="73"/>
    </row>
    <row r="25" spans="1:22" ht="14.25" x14ac:dyDescent="0.25">
      <c r="A25" s="19" t="s">
        <v>7</v>
      </c>
      <c r="B25" s="30" t="s">
        <v>14</v>
      </c>
      <c r="C25" s="11"/>
      <c r="D25" s="20"/>
      <c r="E25" s="115">
        <v>5058</v>
      </c>
      <c r="F25" s="115">
        <v>4326</v>
      </c>
      <c r="G25" s="115">
        <v>5058</v>
      </c>
      <c r="H25" s="115">
        <v>2692</v>
      </c>
      <c r="I25" s="115">
        <v>5058</v>
      </c>
      <c r="J25" s="115">
        <v>2692</v>
      </c>
      <c r="K25" s="115">
        <v>5058</v>
      </c>
      <c r="L25" s="115">
        <v>4326</v>
      </c>
      <c r="M25" s="115">
        <v>4326</v>
      </c>
      <c r="N25" s="115">
        <v>5058</v>
      </c>
      <c r="O25" s="115">
        <v>4326</v>
      </c>
      <c r="P25" s="115">
        <v>5058</v>
      </c>
      <c r="Q25" s="73"/>
      <c r="R25" s="73"/>
      <c r="S25" s="73"/>
      <c r="T25" s="73"/>
    </row>
    <row r="26" spans="1:22" ht="14.25" x14ac:dyDescent="0.25">
      <c r="A26" s="19" t="s">
        <v>8</v>
      </c>
      <c r="B26" s="30" t="s">
        <v>14</v>
      </c>
      <c r="C26" s="11"/>
      <c r="D26" s="20"/>
      <c r="E26" s="115">
        <v>19</v>
      </c>
      <c r="F26" s="115">
        <v>22</v>
      </c>
      <c r="G26" s="115">
        <v>19</v>
      </c>
      <c r="H26" s="115">
        <v>38</v>
      </c>
      <c r="I26" s="115">
        <v>19</v>
      </c>
      <c r="J26" s="115">
        <v>38</v>
      </c>
      <c r="K26" s="115">
        <v>19</v>
      </c>
      <c r="L26" s="115">
        <v>22</v>
      </c>
      <c r="M26" s="115">
        <v>22</v>
      </c>
      <c r="N26" s="115">
        <v>19</v>
      </c>
      <c r="O26" s="115">
        <v>22</v>
      </c>
      <c r="P26" s="115">
        <v>19</v>
      </c>
      <c r="Q26" s="73"/>
      <c r="R26" s="73"/>
      <c r="S26" s="73"/>
      <c r="T26" s="73"/>
    </row>
    <row r="27" spans="1:22" ht="119.25" customHeight="1" x14ac:dyDescent="0.25">
      <c r="A27" s="19" t="s">
        <v>51</v>
      </c>
      <c r="B27" s="30">
        <v>0.75</v>
      </c>
      <c r="C27" s="11">
        <v>0.25</v>
      </c>
      <c r="D27" s="22"/>
      <c r="E27" s="93">
        <f>(E25+E26*E24)*B27</f>
        <v>19460.81925</v>
      </c>
      <c r="F27" s="93">
        <f>(F25+F26*F24)*B27</f>
        <v>6684.8325000000004</v>
      </c>
      <c r="G27" s="20">
        <f>G25+G26*G24</f>
        <v>25203.928</v>
      </c>
      <c r="H27" s="93">
        <f>(H25+H26*H24)*C27</f>
        <v>1227.9994999999999</v>
      </c>
      <c r="I27" s="20">
        <f>I25+I26*I24</f>
        <v>13055.384999999998</v>
      </c>
      <c r="J27" s="20">
        <f>J25+J24*J26</f>
        <v>4868.9439999999995</v>
      </c>
      <c r="K27" s="20">
        <f t="shared" ref="K27:O27" si="9">K25+K26*K24</f>
        <v>11474.509</v>
      </c>
      <c r="L27" s="93">
        <f>(L25+L26*L24)*C27</f>
        <v>1883.8510000000001</v>
      </c>
      <c r="M27" s="20">
        <f t="shared" si="9"/>
        <v>7863.0720000000001</v>
      </c>
      <c r="N27" s="93">
        <f>(N25+N26*N24)*C27</f>
        <v>3500.1730000000002</v>
      </c>
      <c r="O27" s="20">
        <f t="shared" si="9"/>
        <v>7165.6280000000006</v>
      </c>
      <c r="P27" s="93">
        <f>(P25+P26*P24)*C27</f>
        <v>4311.6154999999999</v>
      </c>
      <c r="Q27" s="73"/>
      <c r="R27" s="73"/>
      <c r="S27" s="73"/>
      <c r="T27" s="73"/>
    </row>
    <row r="28" spans="1:22" ht="169.5" customHeight="1" x14ac:dyDescent="0.25">
      <c r="A28" s="15" t="s">
        <v>31</v>
      </c>
      <c r="B28" s="30">
        <v>0.75</v>
      </c>
      <c r="C28" s="11"/>
      <c r="D28" s="20"/>
      <c r="E28" s="20">
        <f>E27*B28</f>
        <v>14595.6144375</v>
      </c>
      <c r="F28" s="20">
        <f>F27*B28</f>
        <v>5013.6243750000003</v>
      </c>
      <c r="G28" s="20">
        <f>G27*B28</f>
        <v>18902.946</v>
      </c>
      <c r="H28" s="20">
        <f>H27*B28</f>
        <v>920.99962499999992</v>
      </c>
      <c r="I28" s="20">
        <f>I27*B28</f>
        <v>9791.5387499999997</v>
      </c>
      <c r="J28" s="20">
        <f>J27*B28</f>
        <v>3651.7079999999996</v>
      </c>
      <c r="K28" s="20">
        <f>K27*B28</f>
        <v>8605.8817500000005</v>
      </c>
      <c r="L28" s="20">
        <f>L27*B28</f>
        <v>1412.88825</v>
      </c>
      <c r="M28" s="20">
        <f>M27*B28</f>
        <v>5897.3040000000001</v>
      </c>
      <c r="N28" s="20">
        <f>N27*B28</f>
        <v>2625.1297500000001</v>
      </c>
      <c r="O28" s="20">
        <f>O27*B28</f>
        <v>5374.2210000000005</v>
      </c>
      <c r="P28" s="20">
        <f>P27*B28</f>
        <v>3233.7116249999999</v>
      </c>
      <c r="Q28" s="73"/>
      <c r="R28" s="73"/>
      <c r="S28" s="73"/>
      <c r="T28" s="73"/>
    </row>
    <row r="29" spans="1:22" ht="14.25" x14ac:dyDescent="0.25">
      <c r="A29" s="60" t="s">
        <v>13</v>
      </c>
      <c r="B29" s="69">
        <v>0.3</v>
      </c>
      <c r="C29" s="69"/>
      <c r="D29" s="61">
        <f>E29+F29+G29+H29+I29+J29+K29+L29+M29+N29+O29+P29</f>
        <v>24007.670268749996</v>
      </c>
      <c r="E29" s="61">
        <f>E28*B29</f>
        <v>4378.6843312499996</v>
      </c>
      <c r="F29" s="61">
        <f>F28*B29</f>
        <v>1504.0873125000001</v>
      </c>
      <c r="G29" s="61">
        <f>G28*B29</f>
        <v>5670.8837999999996</v>
      </c>
      <c r="H29" s="61">
        <f>H28*B29</f>
        <v>276.29988749999995</v>
      </c>
      <c r="I29" s="61">
        <f>I28*B29</f>
        <v>2937.4616249999999</v>
      </c>
      <c r="J29" s="61">
        <f>J28*B29</f>
        <v>1095.5123999999998</v>
      </c>
      <c r="K29" s="61">
        <f>K28*B29</f>
        <v>2581.764525</v>
      </c>
      <c r="L29" s="61">
        <f>L28*B29</f>
        <v>423.86647499999998</v>
      </c>
      <c r="M29" s="61">
        <f>M28*B29</f>
        <v>1769.1912</v>
      </c>
      <c r="N29" s="61">
        <f>N28*B29</f>
        <v>787.53892499999995</v>
      </c>
      <c r="O29" s="61">
        <f>O28*B29</f>
        <v>1612.2663</v>
      </c>
      <c r="P29" s="61">
        <f>P28*B29</f>
        <v>970.11348749999991</v>
      </c>
      <c r="Q29" s="73"/>
      <c r="R29" s="73"/>
      <c r="S29" s="73"/>
      <c r="T29" s="73"/>
    </row>
    <row r="30" spans="1:22" ht="14.25" x14ac:dyDescent="0.25">
      <c r="A30" s="21" t="s">
        <v>2</v>
      </c>
      <c r="B30" s="30"/>
      <c r="C30" s="11"/>
      <c r="D30" s="20"/>
      <c r="E30" s="20"/>
      <c r="F30" s="20"/>
      <c r="G30" s="20"/>
      <c r="H30" s="20"/>
      <c r="I30" s="20"/>
      <c r="J30" s="71"/>
      <c r="K30" s="71"/>
      <c r="L30" s="71"/>
      <c r="M30" s="71"/>
      <c r="N30" s="71"/>
      <c r="O30" s="71"/>
      <c r="P30" s="71"/>
      <c r="Q30" s="73"/>
      <c r="R30" s="73"/>
      <c r="S30" s="73"/>
      <c r="T30" s="73"/>
    </row>
    <row r="31" spans="1:22" ht="40.5" x14ac:dyDescent="0.25">
      <c r="A31" s="15" t="s">
        <v>24</v>
      </c>
      <c r="B31" s="11">
        <v>2</v>
      </c>
      <c r="C31" s="11">
        <v>1</v>
      </c>
      <c r="D31" s="20"/>
      <c r="E31" s="20">
        <f>B31*E5</f>
        <v>1999.02</v>
      </c>
      <c r="F31" s="20">
        <f>C31*F5</f>
        <v>189.55</v>
      </c>
      <c r="G31" s="20">
        <f>C31*G5</f>
        <v>963.92</v>
      </c>
      <c r="H31" s="20">
        <f>C31*H5</f>
        <v>53.11</v>
      </c>
      <c r="I31" s="20">
        <f>C31*I5</f>
        <v>382.65</v>
      </c>
      <c r="J31" s="20">
        <f>C31*J5</f>
        <v>52.08</v>
      </c>
      <c r="K31" s="20">
        <f>C31*K5</f>
        <v>307.01</v>
      </c>
      <c r="L31" s="20">
        <f>C31*L5</f>
        <v>132.62</v>
      </c>
      <c r="M31" s="20">
        <f>C31*M5</f>
        <v>146.16</v>
      </c>
      <c r="N31" s="20">
        <f>C31*N5</f>
        <v>427.88</v>
      </c>
      <c r="O31" s="20">
        <f>C31*O5</f>
        <v>117.34</v>
      </c>
      <c r="P31" s="20">
        <f>C31*P5</f>
        <v>583.17999999999995</v>
      </c>
      <c r="Q31" s="73"/>
      <c r="R31" s="73"/>
      <c r="S31" s="73"/>
      <c r="T31" s="73"/>
    </row>
    <row r="32" spans="1:22" ht="40.5" x14ac:dyDescent="0.25">
      <c r="A32" s="15" t="s">
        <v>28</v>
      </c>
      <c r="B32" s="11">
        <v>0.2</v>
      </c>
      <c r="C32" s="11"/>
      <c r="D32" s="20"/>
      <c r="E32" s="20">
        <f>B32*(E4-E5)</f>
        <v>22.694000000000006</v>
      </c>
      <c r="F32" s="20">
        <f>B32*(F4-F5)</f>
        <v>323.63200000000006</v>
      </c>
      <c r="G32" s="20">
        <f>B32*(G4-G5)</f>
        <v>15.694000000000029</v>
      </c>
      <c r="H32" s="20">
        <f>B32*(H4-H5)</f>
        <v>289.2</v>
      </c>
      <c r="I32" s="20">
        <f>B32*(I4-I5)</f>
        <v>28.068600000000018</v>
      </c>
      <c r="J32" s="20">
        <f>B32*(J4-J5)</f>
        <v>1.2000000000000456E-3</v>
      </c>
      <c r="K32" s="20">
        <f>B32*(K4-K5)</f>
        <v>98.488000000000014</v>
      </c>
      <c r="L32" s="20">
        <f>B32*(K4-K5)</f>
        <v>98.488000000000014</v>
      </c>
      <c r="M32" s="20">
        <f>B32*(M4-M5)</f>
        <v>166.07080000000005</v>
      </c>
      <c r="N32" s="20">
        <f>E32*(N4-N5)</f>
        <v>32296.739160000005</v>
      </c>
      <c r="O32" s="20">
        <f>E32*(N4-N5)</f>
        <v>32296.739160000005</v>
      </c>
      <c r="P32" s="20">
        <f>E32*(P4-P5)</f>
        <v>47862.780700000018</v>
      </c>
      <c r="Q32" s="73"/>
      <c r="R32" s="73"/>
      <c r="S32" s="73"/>
      <c r="T32" s="73"/>
      <c r="V32" s="101"/>
    </row>
    <row r="33" spans="1:22" ht="13.5" x14ac:dyDescent="0.25">
      <c r="A33" s="15"/>
      <c r="B33" s="30"/>
      <c r="C33" s="11"/>
      <c r="D33" s="20"/>
      <c r="E33" s="20"/>
      <c r="F33" s="20"/>
      <c r="G33" s="20"/>
      <c r="H33" s="20"/>
      <c r="I33" s="20"/>
      <c r="J33" s="71"/>
      <c r="K33" s="71"/>
      <c r="L33" s="71"/>
      <c r="M33" s="71"/>
      <c r="N33" s="71"/>
      <c r="O33" s="71"/>
      <c r="P33" s="71"/>
      <c r="Q33" s="73"/>
      <c r="R33" s="73"/>
      <c r="S33" s="73"/>
      <c r="T33" s="73"/>
    </row>
    <row r="34" spans="1:22" ht="27" x14ac:dyDescent="0.25">
      <c r="A34" s="70" t="s">
        <v>22</v>
      </c>
      <c r="B34" s="69"/>
      <c r="C34" s="69"/>
      <c r="D34" s="65">
        <f>E34+F34+G34+H34+I34+J34+K34+L34+M34+N34+O34+P34</f>
        <v>118853.11562000003</v>
      </c>
      <c r="E34" s="61">
        <f>E31+E32</f>
        <v>2021.7139999999999</v>
      </c>
      <c r="F34" s="61">
        <f>F31+F32</f>
        <v>513.18200000000002</v>
      </c>
      <c r="G34" s="61">
        <f>G31+G32</f>
        <v>979.61400000000003</v>
      </c>
      <c r="H34" s="61">
        <f>H31+H32</f>
        <v>342.31</v>
      </c>
      <c r="I34" s="61">
        <f>I31+I32</f>
        <v>410.71859999999998</v>
      </c>
      <c r="J34" s="61">
        <f t="shared" ref="J34:P34" si="10">J32+J31</f>
        <v>52.081199999999995</v>
      </c>
      <c r="K34" s="61">
        <f t="shared" si="10"/>
        <v>405.49799999999999</v>
      </c>
      <c r="L34" s="61">
        <f t="shared" si="10"/>
        <v>231.108</v>
      </c>
      <c r="M34" s="61">
        <f t="shared" si="10"/>
        <v>312.23080000000004</v>
      </c>
      <c r="N34" s="61">
        <f t="shared" si="10"/>
        <v>32724.619160000006</v>
      </c>
      <c r="O34" s="61">
        <f t="shared" si="10"/>
        <v>32414.079160000005</v>
      </c>
      <c r="P34" s="61">
        <f t="shared" si="10"/>
        <v>48445.960700000018</v>
      </c>
      <c r="Q34" s="73"/>
      <c r="R34" s="73"/>
      <c r="S34" s="73"/>
      <c r="T34" s="73"/>
    </row>
    <row r="35" spans="1:22" ht="28.5" x14ac:dyDescent="0.25">
      <c r="A35" s="40" t="s">
        <v>25</v>
      </c>
      <c r="B35" s="43"/>
      <c r="C35" s="43"/>
      <c r="D35" s="41">
        <f>E35+F35+G35+H35+I35+J35+K35+L35+M35+N35+O35+P35</f>
        <v>142860.78588875002</v>
      </c>
      <c r="E35" s="42">
        <f>E29+E34</f>
        <v>6400.3983312499995</v>
      </c>
      <c r="F35" s="42">
        <f>F29+F34</f>
        <v>2017.2693125000001</v>
      </c>
      <c r="G35" s="42">
        <f>G29+G34</f>
        <v>6650.4977999999992</v>
      </c>
      <c r="H35" s="42">
        <f>H29+H34</f>
        <v>618.60988750000001</v>
      </c>
      <c r="I35" s="42">
        <f>I29+I34</f>
        <v>3348.1802250000001</v>
      </c>
      <c r="J35" s="42">
        <f t="shared" ref="J35:P35" si="11">J34+J29</f>
        <v>1147.5935999999999</v>
      </c>
      <c r="K35" s="42">
        <f t="shared" si="11"/>
        <v>2987.2625250000001</v>
      </c>
      <c r="L35" s="42">
        <f t="shared" si="11"/>
        <v>654.97447499999998</v>
      </c>
      <c r="M35" s="42">
        <f t="shared" si="11"/>
        <v>2081.422</v>
      </c>
      <c r="N35" s="42">
        <f t="shared" si="11"/>
        <v>33512.158085000003</v>
      </c>
      <c r="O35" s="42">
        <f t="shared" si="11"/>
        <v>34026.345460000004</v>
      </c>
      <c r="P35" s="42">
        <f t="shared" si="11"/>
        <v>49416.074187500017</v>
      </c>
      <c r="Q35" s="100"/>
      <c r="R35" s="100"/>
      <c r="S35" s="100"/>
      <c r="T35" s="100"/>
      <c r="U35" s="105"/>
      <c r="V35" s="106"/>
    </row>
    <row r="36" spans="1:22" x14ac:dyDescent="0.25">
      <c r="A36" s="14" t="s">
        <v>23</v>
      </c>
      <c r="B36" s="30"/>
      <c r="C36" s="11"/>
      <c r="D36" s="44">
        <f>D19+D35</f>
        <v>155704.83372668002</v>
      </c>
      <c r="E36" s="22"/>
      <c r="F36" s="22"/>
      <c r="G36" s="22"/>
      <c r="H36" s="22"/>
      <c r="I36" s="22"/>
      <c r="J36" s="79"/>
      <c r="K36" s="71"/>
      <c r="L36" s="71"/>
      <c r="M36" s="71"/>
      <c r="N36" s="71"/>
      <c r="O36" s="71"/>
      <c r="P36" s="71"/>
      <c r="Q36" s="100"/>
      <c r="R36" s="100"/>
      <c r="S36" s="100"/>
      <c r="T36" s="100"/>
      <c r="U36" s="107"/>
    </row>
    <row r="37" spans="1:22" x14ac:dyDescent="0.25">
      <c r="A37" s="4"/>
      <c r="B37" s="30"/>
      <c r="C37" s="30"/>
      <c r="D37" s="23"/>
      <c r="E37" s="23"/>
      <c r="F37" s="23"/>
      <c r="G37" s="23"/>
      <c r="H37" s="23"/>
      <c r="I37" s="23"/>
      <c r="J37" s="79"/>
      <c r="K37" s="71"/>
      <c r="L37" s="71"/>
      <c r="M37" s="71"/>
      <c r="N37" s="71"/>
      <c r="O37" s="71"/>
      <c r="P37" s="71"/>
      <c r="Q37" s="101"/>
      <c r="R37" s="101"/>
      <c r="S37" s="101"/>
      <c r="T37" s="101"/>
      <c r="U37" s="107"/>
    </row>
    <row r="38" spans="1:22" ht="27" x14ac:dyDescent="0.25">
      <c r="A38" s="15" t="s">
        <v>33</v>
      </c>
      <c r="B38" s="67">
        <v>0.05</v>
      </c>
      <c r="C38" s="30">
        <v>0.05</v>
      </c>
      <c r="D38" s="45">
        <f>C38*(D12+D13+D14+D29)</f>
        <v>1346.128389084</v>
      </c>
      <c r="E38" s="16"/>
      <c r="F38" s="24"/>
      <c r="G38" s="16"/>
      <c r="H38" s="16"/>
      <c r="I38" s="16"/>
      <c r="J38" s="79"/>
      <c r="K38" s="71"/>
      <c r="L38" s="71"/>
      <c r="M38" s="71"/>
      <c r="N38" s="71"/>
      <c r="O38" s="71"/>
      <c r="P38" s="71"/>
      <c r="Q38" s="99"/>
      <c r="R38" s="99"/>
      <c r="S38" s="99"/>
      <c r="T38" s="99"/>
      <c r="U38" s="107"/>
    </row>
    <row r="39" spans="1:22" ht="27" x14ac:dyDescent="0.25">
      <c r="A39" s="15" t="s">
        <v>34</v>
      </c>
      <c r="B39" s="67"/>
      <c r="C39" s="30"/>
      <c r="D39" s="45">
        <v>500</v>
      </c>
      <c r="E39" s="16"/>
      <c r="F39" s="24"/>
      <c r="G39" s="16"/>
      <c r="H39" s="16"/>
      <c r="I39" s="16"/>
      <c r="J39" s="79"/>
      <c r="K39" s="71"/>
      <c r="L39" s="71"/>
      <c r="M39" s="71"/>
      <c r="N39" s="71"/>
      <c r="O39" s="71"/>
      <c r="P39" s="71"/>
      <c r="Q39" s="99"/>
      <c r="R39" s="99"/>
      <c r="S39" s="99"/>
      <c r="T39" s="99"/>
      <c r="U39" s="107"/>
    </row>
    <row r="40" spans="1:22" x14ac:dyDescent="0.25">
      <c r="A40" s="30"/>
      <c r="B40" s="30"/>
      <c r="C40" s="30"/>
      <c r="D40" s="46">
        <f>D36+D38+D39</f>
        <v>157550.96211576404</v>
      </c>
      <c r="E40" s="17"/>
      <c r="F40" s="25"/>
      <c r="G40" s="17"/>
      <c r="H40" s="17"/>
      <c r="I40" s="17"/>
      <c r="J40" s="79"/>
      <c r="K40" s="71"/>
      <c r="L40" s="71"/>
      <c r="M40" s="71"/>
      <c r="N40" s="71"/>
      <c r="O40" s="71"/>
      <c r="P40" s="71"/>
      <c r="Q40" s="97"/>
      <c r="R40" s="97"/>
      <c r="S40" s="97"/>
      <c r="T40" s="97"/>
      <c r="U40" s="107"/>
    </row>
    <row r="41" spans="1:22" x14ac:dyDescent="0.25">
      <c r="A41" s="30" t="s">
        <v>3</v>
      </c>
      <c r="B41" s="67">
        <v>0.2</v>
      </c>
      <c r="C41" s="30">
        <v>0.2</v>
      </c>
      <c r="D41" s="12">
        <f>C41*D40</f>
        <v>31510.19242315281</v>
      </c>
      <c r="E41" s="26"/>
      <c r="F41" s="27"/>
      <c r="G41" s="26"/>
      <c r="H41" s="26"/>
      <c r="I41" s="26"/>
      <c r="J41" s="79"/>
      <c r="K41" s="71"/>
      <c r="L41" s="71"/>
      <c r="M41" s="71"/>
      <c r="N41" s="71"/>
      <c r="O41" s="71"/>
      <c r="P41" s="71"/>
      <c r="Q41" s="99"/>
      <c r="R41" s="99"/>
      <c r="S41" s="99"/>
      <c r="T41" s="99"/>
      <c r="U41" s="107"/>
    </row>
    <row r="42" spans="1:22" x14ac:dyDescent="0.25">
      <c r="A42" s="32"/>
      <c r="B42" s="32"/>
      <c r="C42" s="62"/>
      <c r="D42" s="34"/>
      <c r="E42" s="34"/>
      <c r="F42" s="63"/>
      <c r="G42" s="34"/>
      <c r="H42" s="64"/>
      <c r="I42" s="64"/>
      <c r="J42" s="80"/>
      <c r="K42" s="34"/>
      <c r="L42" s="71"/>
      <c r="M42" s="71"/>
      <c r="N42" s="34"/>
      <c r="O42" s="71"/>
      <c r="P42" s="71"/>
      <c r="U42" s="105"/>
      <c r="V42" s="106"/>
    </row>
    <row r="43" spans="1:22" ht="41.25" x14ac:dyDescent="0.3">
      <c r="A43" s="33" t="s">
        <v>26</v>
      </c>
      <c r="B43" s="32"/>
      <c r="C43" s="62"/>
      <c r="D43" s="72">
        <f>D40+D41</f>
        <v>189061.15453891683</v>
      </c>
      <c r="E43" s="34"/>
      <c r="F43" s="63"/>
      <c r="G43" s="34"/>
      <c r="H43" s="64"/>
      <c r="I43" s="64"/>
      <c r="J43" s="80"/>
      <c r="K43" s="71"/>
      <c r="L43" s="71"/>
      <c r="M43" s="71"/>
      <c r="N43" s="71"/>
      <c r="O43" s="71"/>
      <c r="P43" s="71"/>
      <c r="U43" s="105"/>
    </row>
    <row r="45" spans="1:22" x14ac:dyDescent="0.25">
      <c r="A45" s="102"/>
      <c r="D45" s="111"/>
    </row>
    <row r="49" spans="4:4" x14ac:dyDescent="0.25">
      <c r="D49" s="148">
        <f>D43-D35</f>
        <v>46200.368650166813</v>
      </c>
    </row>
  </sheetData>
  <pageMargins left="0.75" right="0.75" top="1" bottom="1" header="0.5" footer="0.5"/>
  <pageSetup paperSize="9" scale="55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3" zoomScale="88" zoomScaleNormal="88" workbookViewId="0">
      <selection activeCell="H1" sqref="H1"/>
    </sheetView>
  </sheetViews>
  <sheetFormatPr defaultRowHeight="15.75" x14ac:dyDescent="0.25"/>
  <cols>
    <col min="1" max="1" width="38.28515625" style="91" customWidth="1"/>
    <col min="2" max="2" width="7.7109375" style="91" customWidth="1"/>
    <col min="3" max="3" width="8.42578125" style="92" customWidth="1"/>
    <col min="4" max="4" width="14.28515625" style="84" customWidth="1"/>
    <col min="5" max="5" width="11.5703125" style="84" customWidth="1"/>
    <col min="6" max="6" width="11.85546875" style="85" customWidth="1"/>
    <col min="7" max="7" width="12.140625" style="84" customWidth="1"/>
    <col min="8" max="8" width="10.7109375" style="86" customWidth="1"/>
    <col min="9" max="9" width="9.7109375" style="86" customWidth="1"/>
    <col min="10" max="10" width="10.28515625" style="1" customWidth="1"/>
    <col min="11" max="11" width="11.28515625" style="1" customWidth="1"/>
    <col min="12" max="12" width="10.7109375" style="1" customWidth="1"/>
    <col min="13" max="13" width="13.85546875" style="1" customWidth="1"/>
    <col min="14" max="16" width="10.140625" style="1" bestFit="1" customWidth="1"/>
    <col min="17" max="16384" width="9.140625" style="1"/>
  </cols>
  <sheetData>
    <row r="1" spans="1:16" s="75" customFormat="1" ht="103.5" customHeight="1" x14ac:dyDescent="0.25">
      <c r="A1" s="47" t="s">
        <v>64</v>
      </c>
      <c r="B1" s="48"/>
      <c r="C1" s="50" t="s">
        <v>19</v>
      </c>
      <c r="D1" s="50" t="s">
        <v>41</v>
      </c>
      <c r="E1" s="118" t="s">
        <v>76</v>
      </c>
      <c r="F1" s="118" t="s">
        <v>77</v>
      </c>
      <c r="G1" s="118" t="s">
        <v>43</v>
      </c>
      <c r="H1" s="113" t="s">
        <v>78</v>
      </c>
      <c r="I1" s="118" t="s">
        <v>79</v>
      </c>
      <c r="J1" s="113" t="s">
        <v>80</v>
      </c>
      <c r="K1" s="113" t="s">
        <v>81</v>
      </c>
      <c r="L1" s="113" t="s">
        <v>82</v>
      </c>
      <c r="M1" s="113" t="s">
        <v>46</v>
      </c>
      <c r="N1" s="94"/>
      <c r="O1" s="94"/>
      <c r="P1" s="94"/>
    </row>
    <row r="2" spans="1:16" s="75" customFormat="1" ht="42" customHeight="1" x14ac:dyDescent="0.25">
      <c r="A2" s="36" t="s">
        <v>42</v>
      </c>
      <c r="B2" s="37"/>
      <c r="C2" s="38"/>
      <c r="D2" s="29">
        <f t="shared" ref="D2:D7" si="0">E2+F2+G2+H2+I2+J2+K2+L2+M2</f>
        <v>9</v>
      </c>
      <c r="E2" s="29">
        <v>1</v>
      </c>
      <c r="F2" s="29">
        <v>1</v>
      </c>
      <c r="G2" s="29">
        <v>1</v>
      </c>
      <c r="H2" s="29">
        <v>1</v>
      </c>
      <c r="I2" s="29">
        <v>1</v>
      </c>
      <c r="J2" s="29">
        <v>1</v>
      </c>
      <c r="K2" s="29">
        <v>1</v>
      </c>
      <c r="L2" s="29">
        <v>1</v>
      </c>
      <c r="M2" s="29">
        <v>1</v>
      </c>
      <c r="N2" s="94"/>
      <c r="O2" s="94"/>
      <c r="P2" s="94"/>
    </row>
    <row r="3" spans="1:16" ht="34.5" customHeight="1" x14ac:dyDescent="0.25">
      <c r="A3" s="3" t="s">
        <v>29</v>
      </c>
      <c r="B3" s="66" t="s">
        <v>1</v>
      </c>
      <c r="C3" s="66"/>
      <c r="D3" s="6">
        <f t="shared" si="0"/>
        <v>353.39349900000002</v>
      </c>
      <c r="E3" s="6">
        <f t="shared" ref="E3:M3" si="1">E4/100</f>
        <v>37.680100000000003</v>
      </c>
      <c r="F3" s="6">
        <f t="shared" si="1"/>
        <v>71.788200000000003</v>
      </c>
      <c r="G3" s="6">
        <f t="shared" si="1"/>
        <v>13.661</v>
      </c>
      <c r="H3" s="6">
        <f t="shared" si="1"/>
        <v>47.533299999999997</v>
      </c>
      <c r="I3" s="6">
        <f t="shared" si="1"/>
        <v>100.97399999999999</v>
      </c>
      <c r="J3" s="6">
        <f t="shared" si="1"/>
        <v>37.611999999999995</v>
      </c>
      <c r="K3" s="6">
        <f t="shared" si="1"/>
        <v>27.369</v>
      </c>
      <c r="L3" s="6">
        <f t="shared" si="1"/>
        <v>13.9407</v>
      </c>
      <c r="M3" s="6">
        <f t="shared" si="1"/>
        <v>2.8351990000000002</v>
      </c>
      <c r="N3" s="95"/>
      <c r="O3" s="95"/>
      <c r="P3" s="95"/>
    </row>
    <row r="4" spans="1:16" ht="31.5" customHeight="1" x14ac:dyDescent="0.25">
      <c r="A4" s="4" t="s">
        <v>30</v>
      </c>
      <c r="B4" s="30" t="s">
        <v>0</v>
      </c>
      <c r="C4" s="30"/>
      <c r="D4" s="6">
        <f t="shared" si="0"/>
        <v>35339.349900000001</v>
      </c>
      <c r="E4" s="6">
        <v>3768.01</v>
      </c>
      <c r="F4" s="6">
        <v>7178.82</v>
      </c>
      <c r="G4" s="6">
        <v>1366.1</v>
      </c>
      <c r="H4" s="6">
        <v>4753.33</v>
      </c>
      <c r="I4" s="6">
        <v>10097.4</v>
      </c>
      <c r="J4" s="6">
        <v>3761.2</v>
      </c>
      <c r="K4" s="6">
        <v>2736.9</v>
      </c>
      <c r="L4" s="6">
        <v>1394.07</v>
      </c>
      <c r="M4" s="6">
        <v>283.51990000000001</v>
      </c>
      <c r="N4" s="95"/>
      <c r="O4" s="95"/>
      <c r="P4" s="95"/>
    </row>
    <row r="5" spans="1:16" ht="38.25" customHeight="1" x14ac:dyDescent="0.25">
      <c r="A5" s="4" t="s">
        <v>44</v>
      </c>
      <c r="B5" s="30" t="s">
        <v>0</v>
      </c>
      <c r="C5" s="30"/>
      <c r="D5" s="132">
        <f t="shared" si="0"/>
        <v>3853.4999999999995</v>
      </c>
      <c r="E5" s="6">
        <v>198.82</v>
      </c>
      <c r="F5" s="6">
        <v>343.81</v>
      </c>
      <c r="G5" s="6">
        <v>118.72</v>
      </c>
      <c r="H5" s="6">
        <v>315.49</v>
      </c>
      <c r="I5" s="6">
        <v>723.86</v>
      </c>
      <c r="J5" s="6">
        <v>224.58</v>
      </c>
      <c r="K5" s="6">
        <v>1729.37</v>
      </c>
      <c r="L5" s="6">
        <v>140.16</v>
      </c>
      <c r="M5" s="6">
        <v>58.69</v>
      </c>
      <c r="N5" s="96"/>
      <c r="O5" s="96"/>
      <c r="P5" s="96"/>
    </row>
    <row r="6" spans="1:16" ht="38.25" customHeight="1" x14ac:dyDescent="0.25">
      <c r="A6" s="4" t="s">
        <v>40</v>
      </c>
      <c r="B6" s="30" t="s">
        <v>0</v>
      </c>
      <c r="C6" s="30"/>
      <c r="D6" s="56">
        <f t="shared" si="0"/>
        <v>4238.8500000000004</v>
      </c>
      <c r="E6" s="56">
        <f t="shared" ref="E6:M6" si="2">E5+E5/10</f>
        <v>218.702</v>
      </c>
      <c r="F6" s="56">
        <f t="shared" si="2"/>
        <v>378.19100000000003</v>
      </c>
      <c r="G6" s="56">
        <f t="shared" si="2"/>
        <v>130.59199999999998</v>
      </c>
      <c r="H6" s="56">
        <f t="shared" si="2"/>
        <v>347.03899999999999</v>
      </c>
      <c r="I6" s="56">
        <f t="shared" si="2"/>
        <v>796.24599999999998</v>
      </c>
      <c r="J6" s="56">
        <f t="shared" si="2"/>
        <v>247.03800000000001</v>
      </c>
      <c r="K6" s="56">
        <f t="shared" si="2"/>
        <v>1902.3069999999998</v>
      </c>
      <c r="L6" s="56">
        <f t="shared" si="2"/>
        <v>154.17599999999999</v>
      </c>
      <c r="M6" s="56">
        <f t="shared" si="2"/>
        <v>64.558999999999997</v>
      </c>
      <c r="N6" s="95"/>
      <c r="O6" s="95"/>
      <c r="P6" s="95"/>
    </row>
    <row r="7" spans="1:16" ht="33.75" customHeight="1" x14ac:dyDescent="0.25">
      <c r="A7" s="7" t="s">
        <v>4</v>
      </c>
      <c r="B7" s="30" t="s">
        <v>5</v>
      </c>
      <c r="C7" s="30"/>
      <c r="D7" s="133">
        <f t="shared" si="0"/>
        <v>19711</v>
      </c>
      <c r="E7" s="133">
        <v>2294</v>
      </c>
      <c r="F7" s="133">
        <v>4211</v>
      </c>
      <c r="G7" s="133">
        <v>706</v>
      </c>
      <c r="H7" s="133">
        <v>2016</v>
      </c>
      <c r="I7" s="133">
        <v>7970</v>
      </c>
      <c r="J7" s="133">
        <v>352</v>
      </c>
      <c r="K7" s="133">
        <v>567</v>
      </c>
      <c r="L7" s="133">
        <v>957</v>
      </c>
      <c r="M7" s="133">
        <v>638</v>
      </c>
      <c r="N7" s="124"/>
      <c r="O7" s="124"/>
      <c r="P7" s="124"/>
    </row>
    <row r="8" spans="1:16" ht="33" customHeight="1" x14ac:dyDescent="0.25">
      <c r="A8" s="59" t="s">
        <v>18</v>
      </c>
      <c r="B8" s="53"/>
      <c r="C8" s="53"/>
      <c r="D8" s="55"/>
      <c r="E8" s="55"/>
      <c r="F8" s="55"/>
      <c r="G8" s="55"/>
      <c r="H8" s="55"/>
      <c r="I8" s="55"/>
      <c r="J8" s="76"/>
      <c r="K8" s="76"/>
      <c r="L8" s="76"/>
      <c r="M8" s="76"/>
      <c r="N8" s="98"/>
      <c r="O8" s="98"/>
      <c r="P8" s="98"/>
    </row>
    <row r="9" spans="1:16" ht="17.25" x14ac:dyDescent="0.3">
      <c r="A9" s="8" t="s">
        <v>16</v>
      </c>
      <c r="B9" s="11"/>
      <c r="C9" s="11"/>
      <c r="D9" s="35"/>
      <c r="E9" s="6"/>
      <c r="F9" s="6"/>
      <c r="G9" s="6"/>
      <c r="H9" s="6"/>
      <c r="I9" s="6"/>
      <c r="J9" s="71"/>
      <c r="K9" s="71"/>
      <c r="L9" s="71"/>
      <c r="M9" s="71"/>
      <c r="N9" s="98"/>
      <c r="O9" s="98"/>
      <c r="P9" s="98"/>
    </row>
    <row r="10" spans="1:16" ht="27.75" customHeight="1" x14ac:dyDescent="0.25">
      <c r="A10" s="10" t="s">
        <v>6</v>
      </c>
      <c r="B10" s="74" t="s">
        <v>17</v>
      </c>
      <c r="C10" s="30"/>
      <c r="D10" s="23">
        <f t="shared" ref="D10" si="3">D3/1000</f>
        <v>0.353393499</v>
      </c>
      <c r="E10" s="23"/>
      <c r="F10" s="23"/>
      <c r="G10" s="23"/>
      <c r="H10" s="23"/>
      <c r="I10" s="23"/>
      <c r="J10" s="23"/>
      <c r="K10" s="23"/>
      <c r="L10" s="23"/>
      <c r="M10" s="23"/>
      <c r="N10" s="101"/>
      <c r="O10" s="101"/>
      <c r="P10" s="101"/>
    </row>
    <row r="11" spans="1:16" ht="19.5" customHeight="1" x14ac:dyDescent="0.25">
      <c r="A11" s="10" t="s">
        <v>7</v>
      </c>
      <c r="B11" s="30"/>
      <c r="C11" s="30"/>
      <c r="D11" s="114">
        <v>16670</v>
      </c>
      <c r="E11" s="6"/>
      <c r="F11" s="6"/>
      <c r="G11" s="6"/>
      <c r="H11" s="6"/>
      <c r="I11" s="6"/>
      <c r="J11" s="6"/>
      <c r="K11" s="6"/>
      <c r="L11" s="6"/>
      <c r="M11" s="6"/>
      <c r="N11" s="95"/>
      <c r="O11" s="95"/>
      <c r="P11" s="95"/>
    </row>
    <row r="12" spans="1:16" ht="18" customHeight="1" x14ac:dyDescent="0.25">
      <c r="A12" s="8" t="s">
        <v>15</v>
      </c>
      <c r="B12" s="11"/>
      <c r="C12" s="11"/>
      <c r="D12" s="68">
        <f>D10*D11</f>
        <v>5891.0696283300003</v>
      </c>
      <c r="E12" s="6"/>
      <c r="F12" s="6"/>
      <c r="G12" s="6"/>
      <c r="H12" s="6"/>
      <c r="I12" s="6"/>
      <c r="J12" s="71"/>
      <c r="K12" s="71"/>
      <c r="L12" s="71"/>
      <c r="M12" s="71"/>
      <c r="N12" s="98"/>
      <c r="O12" s="98"/>
      <c r="P12" s="98"/>
    </row>
    <row r="13" spans="1:16" ht="72.75" customHeight="1" x14ac:dyDescent="0.25">
      <c r="A13" s="13" t="s">
        <v>32</v>
      </c>
      <c r="B13" s="11"/>
      <c r="C13" s="11">
        <v>0.2</v>
      </c>
      <c r="D13" s="68">
        <f>D12*C13</f>
        <v>1178.213925666</v>
      </c>
      <c r="E13" s="6"/>
      <c r="F13" s="6"/>
      <c r="G13" s="6"/>
      <c r="H13" s="6"/>
      <c r="I13" s="6"/>
      <c r="J13" s="71"/>
      <c r="K13" s="71"/>
      <c r="L13" s="71"/>
      <c r="M13" s="71"/>
      <c r="N13" s="98"/>
      <c r="O13" s="98"/>
      <c r="P13" s="98"/>
    </row>
    <row r="14" spans="1:16" ht="39.75" customHeight="1" x14ac:dyDescent="0.25">
      <c r="A14" s="13" t="s">
        <v>20</v>
      </c>
      <c r="B14" s="11"/>
      <c r="C14" s="11">
        <v>0.1</v>
      </c>
      <c r="D14" s="68">
        <f>D12*C14</f>
        <v>589.10696283300001</v>
      </c>
      <c r="E14" s="6"/>
      <c r="F14" s="6"/>
      <c r="G14" s="6"/>
      <c r="H14" s="6"/>
      <c r="I14" s="6"/>
      <c r="J14" s="71"/>
      <c r="K14" s="71"/>
      <c r="L14" s="71"/>
      <c r="M14" s="71"/>
      <c r="N14" s="98"/>
      <c r="O14" s="98"/>
      <c r="P14" s="98"/>
    </row>
    <row r="15" spans="1:16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1"/>
      <c r="K15" s="71"/>
      <c r="L15" s="71"/>
      <c r="M15" s="71"/>
      <c r="N15" s="98"/>
      <c r="O15" s="98"/>
      <c r="P15" s="98"/>
    </row>
    <row r="16" spans="1:16" ht="57" customHeight="1" x14ac:dyDescent="0.25">
      <c r="A16" s="15" t="s">
        <v>21</v>
      </c>
      <c r="B16" s="30" t="s">
        <v>14</v>
      </c>
      <c r="C16" s="30">
        <v>25</v>
      </c>
      <c r="D16" s="16">
        <f>(D4/1000)*C16</f>
        <v>883.48374750000005</v>
      </c>
      <c r="E16" s="6"/>
      <c r="F16" s="6"/>
      <c r="G16" s="6"/>
      <c r="H16" s="6"/>
      <c r="I16" s="6"/>
      <c r="J16" s="71"/>
      <c r="K16" s="71"/>
      <c r="L16" s="71"/>
      <c r="M16" s="71"/>
      <c r="N16" s="98"/>
      <c r="O16" s="98"/>
      <c r="P16" s="98"/>
    </row>
    <row r="17" spans="1:16" ht="93" customHeight="1" x14ac:dyDescent="0.25">
      <c r="A17" s="15" t="s">
        <v>35</v>
      </c>
      <c r="B17" s="30" t="s">
        <v>14</v>
      </c>
      <c r="C17" s="30">
        <v>0.75</v>
      </c>
      <c r="D17" s="16">
        <f>D2*500+C17*D6</f>
        <v>7679.1375000000007</v>
      </c>
      <c r="E17" s="6"/>
      <c r="F17" s="6"/>
      <c r="G17" s="6"/>
      <c r="H17" s="6"/>
      <c r="I17" s="6"/>
      <c r="J17" s="71"/>
      <c r="K17" s="71"/>
      <c r="L17" s="71"/>
      <c r="M17" s="71"/>
      <c r="N17" s="98"/>
      <c r="O17" s="98"/>
      <c r="P17" s="98"/>
    </row>
    <row r="18" spans="1:16" ht="32.25" customHeight="1" x14ac:dyDescent="0.25">
      <c r="A18" s="15" t="s">
        <v>22</v>
      </c>
      <c r="B18" s="30" t="s">
        <v>14</v>
      </c>
      <c r="C18" s="30"/>
      <c r="D18" s="68">
        <f>D16+D17</f>
        <v>8562.6212475000011</v>
      </c>
      <c r="E18" s="6"/>
      <c r="F18" s="6"/>
      <c r="G18" s="6"/>
      <c r="H18" s="6"/>
      <c r="I18" s="6"/>
      <c r="J18" s="71"/>
      <c r="K18" s="71"/>
      <c r="L18" s="71"/>
      <c r="M18" s="71"/>
      <c r="N18" s="98"/>
      <c r="O18" s="98"/>
      <c r="P18" s="98"/>
    </row>
    <row r="19" spans="1:16" ht="17.25" x14ac:dyDescent="0.3">
      <c r="A19" s="52" t="s">
        <v>9</v>
      </c>
      <c r="B19" s="53" t="s">
        <v>14</v>
      </c>
      <c r="C19" s="53"/>
      <c r="D19" s="54">
        <f>D12+D13+D14+D18</f>
        <v>16221.011764329001</v>
      </c>
      <c r="E19" s="55"/>
      <c r="F19" s="55"/>
      <c r="G19" s="55"/>
      <c r="H19" s="55"/>
      <c r="I19" s="55"/>
      <c r="J19" s="76"/>
      <c r="K19" s="76"/>
      <c r="L19" s="76"/>
      <c r="M19" s="76"/>
      <c r="N19" s="98"/>
      <c r="O19" s="98"/>
      <c r="P19" s="98"/>
    </row>
    <row r="20" spans="1:16" ht="14.25" x14ac:dyDescent="0.25">
      <c r="A20" s="39" t="s">
        <v>10</v>
      </c>
      <c r="B20" s="43"/>
      <c r="C20" s="43"/>
      <c r="D20" s="51"/>
      <c r="E20" s="51"/>
      <c r="F20" s="51"/>
      <c r="G20" s="51"/>
      <c r="H20" s="51"/>
      <c r="I20" s="51"/>
      <c r="J20" s="77"/>
      <c r="K20" s="77"/>
      <c r="L20" s="77"/>
      <c r="M20" s="77"/>
      <c r="N20" s="98"/>
      <c r="O20" s="98"/>
      <c r="P20" s="98"/>
    </row>
    <row r="21" spans="1:16" ht="14.25" x14ac:dyDescent="0.25">
      <c r="A21" s="58"/>
      <c r="B21" s="30"/>
      <c r="C21" s="30"/>
      <c r="D21" s="78"/>
      <c r="E21" s="78"/>
      <c r="F21" s="78"/>
      <c r="G21" s="78"/>
      <c r="H21" s="78"/>
      <c r="I21" s="78"/>
      <c r="J21" s="71"/>
      <c r="K21" s="71"/>
      <c r="L21" s="71"/>
      <c r="M21" s="71"/>
      <c r="N21" s="98"/>
      <c r="O21" s="98"/>
      <c r="P21" s="98"/>
    </row>
    <row r="22" spans="1:16" ht="28.5" x14ac:dyDescent="0.25">
      <c r="A22" s="4" t="s">
        <v>27</v>
      </c>
      <c r="B22" s="30" t="s">
        <v>0</v>
      </c>
      <c r="C22" s="30"/>
      <c r="D22" s="57">
        <f>D6</f>
        <v>4238.8500000000004</v>
      </c>
      <c r="E22" s="57">
        <f>E6</f>
        <v>218.702</v>
      </c>
      <c r="F22" s="57">
        <f t="shared" ref="F22:M22" si="4">F6</f>
        <v>378.19100000000003</v>
      </c>
      <c r="G22" s="57">
        <f t="shared" si="4"/>
        <v>130.59199999999998</v>
      </c>
      <c r="H22" s="57">
        <f t="shared" si="4"/>
        <v>347.03899999999999</v>
      </c>
      <c r="I22" s="57">
        <f t="shared" si="4"/>
        <v>796.24599999999998</v>
      </c>
      <c r="J22" s="57">
        <f t="shared" si="4"/>
        <v>247.03800000000001</v>
      </c>
      <c r="K22" s="57">
        <f t="shared" si="4"/>
        <v>1902.3069999999998</v>
      </c>
      <c r="L22" s="57">
        <f t="shared" si="4"/>
        <v>154.17599999999999</v>
      </c>
      <c r="M22" s="57">
        <f t="shared" si="4"/>
        <v>64.558999999999997</v>
      </c>
      <c r="N22" s="73"/>
      <c r="O22" s="73"/>
      <c r="P22" s="73"/>
    </row>
    <row r="23" spans="1:16" ht="14.25" x14ac:dyDescent="0.25">
      <c r="A23" s="18" t="s">
        <v>11</v>
      </c>
      <c r="B23" s="11"/>
      <c r="C23" s="11"/>
      <c r="D23" s="31"/>
      <c r="E23" s="31"/>
      <c r="F23" s="31"/>
      <c r="G23" s="31"/>
      <c r="H23" s="31"/>
      <c r="I23" s="31"/>
      <c r="J23" s="71"/>
      <c r="K23" s="71"/>
      <c r="L23" s="71"/>
      <c r="M23" s="71"/>
      <c r="N23" s="98"/>
      <c r="O23" s="98"/>
      <c r="P23" s="98"/>
    </row>
    <row r="24" spans="1:16" ht="28.5" x14ac:dyDescent="0.25">
      <c r="A24" s="19" t="s">
        <v>12</v>
      </c>
      <c r="B24" s="30" t="s">
        <v>0</v>
      </c>
      <c r="C24" s="30"/>
      <c r="D24" s="9"/>
      <c r="E24" s="9">
        <f t="shared" ref="E24:M24" si="5">E22</f>
        <v>218.702</v>
      </c>
      <c r="F24" s="9">
        <f t="shared" si="5"/>
        <v>378.19100000000003</v>
      </c>
      <c r="G24" s="9">
        <f t="shared" si="5"/>
        <v>130.59199999999998</v>
      </c>
      <c r="H24" s="9">
        <f t="shared" si="5"/>
        <v>347.03899999999999</v>
      </c>
      <c r="I24" s="9">
        <f t="shared" si="5"/>
        <v>796.24599999999998</v>
      </c>
      <c r="J24" s="9">
        <f t="shared" si="5"/>
        <v>247.03800000000001</v>
      </c>
      <c r="K24" s="9">
        <f t="shared" si="5"/>
        <v>1902.3069999999998</v>
      </c>
      <c r="L24" s="9">
        <f t="shared" si="5"/>
        <v>154.17599999999999</v>
      </c>
      <c r="M24" s="9">
        <f t="shared" si="5"/>
        <v>64.558999999999997</v>
      </c>
      <c r="N24" s="73"/>
      <c r="O24" s="73"/>
      <c r="P24" s="73"/>
    </row>
    <row r="25" spans="1:16" ht="14.25" x14ac:dyDescent="0.25">
      <c r="A25" s="19" t="s">
        <v>7</v>
      </c>
      <c r="B25" s="30" t="s">
        <v>14</v>
      </c>
      <c r="C25" s="11"/>
      <c r="D25" s="20"/>
      <c r="E25" s="115">
        <v>4326</v>
      </c>
      <c r="F25" s="115">
        <v>5058</v>
      </c>
      <c r="G25" s="115">
        <v>4326</v>
      </c>
      <c r="H25" s="115">
        <v>5058</v>
      </c>
      <c r="I25" s="115">
        <v>5058</v>
      </c>
      <c r="J25" s="115">
        <v>4326</v>
      </c>
      <c r="K25" s="115">
        <v>5058</v>
      </c>
      <c r="L25" s="115">
        <v>4326</v>
      </c>
      <c r="M25" s="115">
        <v>2692</v>
      </c>
      <c r="N25" s="121"/>
      <c r="O25" s="121"/>
      <c r="P25" s="121"/>
    </row>
    <row r="26" spans="1:16" ht="14.25" x14ac:dyDescent="0.25">
      <c r="A26" s="19" t="s">
        <v>8</v>
      </c>
      <c r="B26" s="30" t="s">
        <v>14</v>
      </c>
      <c r="C26" s="11"/>
      <c r="D26" s="20"/>
      <c r="E26" s="115">
        <v>22</v>
      </c>
      <c r="F26" s="115">
        <v>19</v>
      </c>
      <c r="G26" s="115">
        <v>22</v>
      </c>
      <c r="H26" s="115">
        <v>19</v>
      </c>
      <c r="I26" s="115">
        <v>19</v>
      </c>
      <c r="J26" s="115">
        <v>22</v>
      </c>
      <c r="K26" s="115">
        <v>19</v>
      </c>
      <c r="L26" s="115">
        <v>22</v>
      </c>
      <c r="M26" s="115">
        <v>38</v>
      </c>
      <c r="N26" s="121"/>
      <c r="O26" s="121"/>
      <c r="P26" s="121"/>
    </row>
    <row r="27" spans="1:16" ht="114" x14ac:dyDescent="0.25">
      <c r="A27" s="19" t="s">
        <v>51</v>
      </c>
      <c r="B27" s="30">
        <v>0.75</v>
      </c>
      <c r="C27" s="11">
        <v>0.25</v>
      </c>
      <c r="D27" s="22"/>
      <c r="E27" s="93">
        <f>(E25+E26*E24)*C27</f>
        <v>2284.3609999999999</v>
      </c>
      <c r="F27" s="93">
        <f>(F25+F26*F24)*C27</f>
        <v>3060.9072500000002</v>
      </c>
      <c r="G27" s="93">
        <f>(G25+G26*G24)*C27</f>
        <v>1799.7559999999999</v>
      </c>
      <c r="H27" s="20">
        <f>H25+H26*H24</f>
        <v>11651.741</v>
      </c>
      <c r="I27" s="93">
        <f>(I25+I26*I24)*B27</f>
        <v>15140.005499999999</v>
      </c>
      <c r="J27" s="20">
        <f>J25+J24*J26</f>
        <v>9760.8359999999993</v>
      </c>
      <c r="K27" s="20">
        <f t="shared" ref="K27:M27" si="6">K25+K26*K24</f>
        <v>41201.832999999999</v>
      </c>
      <c r="L27" s="20">
        <f t="shared" si="6"/>
        <v>7717.8719999999994</v>
      </c>
      <c r="M27" s="20">
        <f t="shared" si="6"/>
        <v>5145.2420000000002</v>
      </c>
      <c r="N27" s="73"/>
      <c r="O27" s="73"/>
      <c r="P27" s="73"/>
    </row>
    <row r="28" spans="1:16" ht="169.5" customHeight="1" x14ac:dyDescent="0.25">
      <c r="A28" s="15" t="s">
        <v>31</v>
      </c>
      <c r="B28" s="30">
        <v>0.75</v>
      </c>
      <c r="C28" s="11"/>
      <c r="D28" s="20"/>
      <c r="E28" s="20">
        <f>E27*B28</f>
        <v>1713.2707499999999</v>
      </c>
      <c r="F28" s="20">
        <f>F27*B28</f>
        <v>2295.6804375000002</v>
      </c>
      <c r="G28" s="20">
        <f>G27*B28</f>
        <v>1349.817</v>
      </c>
      <c r="H28" s="20">
        <f>H27*B28</f>
        <v>8738.8057499999995</v>
      </c>
      <c r="I28" s="20">
        <f>I27*B28</f>
        <v>11355.004124999999</v>
      </c>
      <c r="J28" s="20">
        <f>J27*B28</f>
        <v>7320.6269999999995</v>
      </c>
      <c r="K28" s="20">
        <f>K27*B28</f>
        <v>30901.374749999999</v>
      </c>
      <c r="L28" s="20">
        <f>L27*B28</f>
        <v>5788.4039999999995</v>
      </c>
      <c r="M28" s="20">
        <f>M27*B28</f>
        <v>3858.9315000000001</v>
      </c>
      <c r="N28" s="73"/>
      <c r="O28" s="73"/>
      <c r="P28" s="73"/>
    </row>
    <row r="29" spans="1:16" ht="14.25" x14ac:dyDescent="0.25">
      <c r="A29" s="60" t="s">
        <v>13</v>
      </c>
      <c r="B29" s="69">
        <v>0.3</v>
      </c>
      <c r="C29" s="69"/>
      <c r="D29" s="61">
        <f>E29+F29+G29+H29+I29+J29+K29+L29+M29</f>
        <v>21996.574593749996</v>
      </c>
      <c r="E29" s="61">
        <f>E28*B29</f>
        <v>513.98122499999999</v>
      </c>
      <c r="F29" s="61">
        <f>F28*B29</f>
        <v>688.70413125000005</v>
      </c>
      <c r="G29" s="61">
        <f>G28*B29</f>
        <v>404.94509999999997</v>
      </c>
      <c r="H29" s="61">
        <f>H28*B29</f>
        <v>2621.641725</v>
      </c>
      <c r="I29" s="61">
        <f>I28*B29</f>
        <v>3406.5012374999997</v>
      </c>
      <c r="J29" s="61">
        <f>J28*B29</f>
        <v>2196.1880999999998</v>
      </c>
      <c r="K29" s="61">
        <f>K28*B29</f>
        <v>9270.4124249999986</v>
      </c>
      <c r="L29" s="61">
        <f>L28*B29</f>
        <v>1736.5211999999999</v>
      </c>
      <c r="M29" s="61">
        <f>M28*B29</f>
        <v>1157.6794500000001</v>
      </c>
      <c r="N29" s="100"/>
      <c r="O29" s="100"/>
      <c r="P29" s="100"/>
    </row>
    <row r="30" spans="1:16" ht="14.25" x14ac:dyDescent="0.25">
      <c r="A30" s="21" t="s">
        <v>2</v>
      </c>
      <c r="B30" s="30"/>
      <c r="C30" s="11"/>
      <c r="D30" s="20"/>
      <c r="E30" s="20"/>
      <c r="F30" s="20"/>
      <c r="G30" s="20"/>
      <c r="H30" s="20"/>
      <c r="I30" s="20"/>
      <c r="J30" s="71"/>
      <c r="K30" s="71"/>
      <c r="L30" s="71"/>
      <c r="M30" s="71"/>
      <c r="N30" s="98"/>
      <c r="O30" s="98"/>
      <c r="P30" s="98"/>
    </row>
    <row r="31" spans="1:16" ht="40.5" x14ac:dyDescent="0.25">
      <c r="A31" s="15" t="s">
        <v>24</v>
      </c>
      <c r="B31" s="11">
        <v>2</v>
      </c>
      <c r="C31" s="11">
        <v>1</v>
      </c>
      <c r="D31" s="20"/>
      <c r="E31" s="20">
        <f>C31*E5</f>
        <v>198.82</v>
      </c>
      <c r="F31" s="20">
        <f>C31*F5</f>
        <v>343.81</v>
      </c>
      <c r="G31" s="20">
        <f>C31*G5</f>
        <v>118.72</v>
      </c>
      <c r="H31" s="20">
        <f>C31*H5</f>
        <v>315.49</v>
      </c>
      <c r="I31" s="20">
        <f>C31*I5</f>
        <v>723.86</v>
      </c>
      <c r="J31" s="20">
        <f>C31*J5</f>
        <v>224.58</v>
      </c>
      <c r="K31" s="20">
        <f>C31*K5</f>
        <v>1729.37</v>
      </c>
      <c r="L31" s="20">
        <f>C31*L5</f>
        <v>140.16</v>
      </c>
      <c r="M31" s="20">
        <f>C31*M5</f>
        <v>58.69</v>
      </c>
      <c r="N31" s="73"/>
      <c r="O31" s="73"/>
      <c r="P31" s="73"/>
    </row>
    <row r="32" spans="1:16" ht="40.5" x14ac:dyDescent="0.25">
      <c r="A32" s="15" t="s">
        <v>28</v>
      </c>
      <c r="B32" s="11">
        <v>0.2</v>
      </c>
      <c r="C32" s="11"/>
      <c r="D32" s="20"/>
      <c r="E32" s="20">
        <f>B32*(E4-E5)</f>
        <v>713.83800000000008</v>
      </c>
      <c r="F32" s="20">
        <f>B32*(F4-F5)</f>
        <v>1367.002</v>
      </c>
      <c r="G32" s="20">
        <f>B32*(G4-G5)</f>
        <v>249.476</v>
      </c>
      <c r="H32" s="20">
        <f>B32*(H4-H5)</f>
        <v>887.5680000000001</v>
      </c>
      <c r="I32" s="20">
        <f>B32*(I4-I5)</f>
        <v>1874.7079999999999</v>
      </c>
      <c r="J32" s="20">
        <f>B32*(J4-J5)</f>
        <v>707.32400000000007</v>
      </c>
      <c r="K32" s="20">
        <f>B32*(K4-K5)</f>
        <v>201.50600000000006</v>
      </c>
      <c r="L32" s="20">
        <f>B32*(K4-K5)</f>
        <v>201.50600000000006</v>
      </c>
      <c r="M32" s="20">
        <f>B32*(M4-M5)</f>
        <v>44.965980000000002</v>
      </c>
      <c r="N32" s="73"/>
      <c r="O32" s="73"/>
      <c r="P32" s="73"/>
    </row>
    <row r="33" spans="1:16" ht="13.5" x14ac:dyDescent="0.25">
      <c r="A33" s="15"/>
      <c r="B33" s="30"/>
      <c r="C33" s="11"/>
      <c r="D33" s="20"/>
      <c r="E33" s="20"/>
      <c r="F33" s="20"/>
      <c r="G33" s="20"/>
      <c r="H33" s="20"/>
      <c r="I33" s="20"/>
      <c r="J33" s="71"/>
      <c r="K33" s="71"/>
      <c r="L33" s="71"/>
      <c r="M33" s="71"/>
      <c r="N33" s="98"/>
      <c r="O33" s="98"/>
      <c r="P33" s="98"/>
    </row>
    <row r="34" spans="1:16" ht="27" x14ac:dyDescent="0.25">
      <c r="A34" s="70" t="s">
        <v>22</v>
      </c>
      <c r="B34" s="69"/>
      <c r="C34" s="69"/>
      <c r="D34" s="65">
        <f>E34+F34+G34+H34+I34+J34+K34+L34+M34</f>
        <v>10101.393979999999</v>
      </c>
      <c r="E34" s="61">
        <f>E31+E32</f>
        <v>912.65800000000013</v>
      </c>
      <c r="F34" s="61">
        <f>F31+F32</f>
        <v>1710.8119999999999</v>
      </c>
      <c r="G34" s="61">
        <f>G31+G32</f>
        <v>368.19600000000003</v>
      </c>
      <c r="H34" s="61">
        <f>H31+H32</f>
        <v>1203.058</v>
      </c>
      <c r="I34" s="61">
        <f>I31+I32</f>
        <v>2598.5679999999998</v>
      </c>
      <c r="J34" s="61">
        <f t="shared" ref="J34:M34" si="7">J32+J31</f>
        <v>931.90400000000011</v>
      </c>
      <c r="K34" s="61">
        <f t="shared" si="7"/>
        <v>1930.876</v>
      </c>
      <c r="L34" s="61">
        <f t="shared" si="7"/>
        <v>341.66600000000005</v>
      </c>
      <c r="M34" s="61">
        <f t="shared" si="7"/>
        <v>103.65598</v>
      </c>
      <c r="N34" s="100"/>
      <c r="O34" s="100"/>
      <c r="P34" s="100"/>
    </row>
    <row r="35" spans="1:16" ht="28.5" x14ac:dyDescent="0.25">
      <c r="A35" s="40" t="s">
        <v>25</v>
      </c>
      <c r="B35" s="43"/>
      <c r="C35" s="43"/>
      <c r="D35" s="41">
        <f t="shared" ref="D35:I35" si="8">D29+D34</f>
        <v>32097.968573749997</v>
      </c>
      <c r="E35" s="42">
        <f t="shared" si="8"/>
        <v>1426.6392250000001</v>
      </c>
      <c r="F35" s="42">
        <f t="shared" si="8"/>
        <v>2399.5161312499999</v>
      </c>
      <c r="G35" s="42">
        <f t="shared" si="8"/>
        <v>773.14110000000005</v>
      </c>
      <c r="H35" s="42">
        <f t="shared" si="8"/>
        <v>3824.6997249999999</v>
      </c>
      <c r="I35" s="42">
        <f t="shared" si="8"/>
        <v>6005.0692374999999</v>
      </c>
      <c r="J35" s="42">
        <f t="shared" ref="J35:M35" si="9">J34+J29</f>
        <v>3128.0920999999998</v>
      </c>
      <c r="K35" s="42">
        <f t="shared" si="9"/>
        <v>11201.288424999999</v>
      </c>
      <c r="L35" s="42">
        <f t="shared" si="9"/>
        <v>2078.1871999999998</v>
      </c>
      <c r="M35" s="42">
        <f t="shared" si="9"/>
        <v>1261.3354300000001</v>
      </c>
      <c r="N35" s="73"/>
      <c r="O35" s="73"/>
      <c r="P35" s="73"/>
    </row>
    <row r="36" spans="1:16" x14ac:dyDescent="0.25">
      <c r="A36" s="14" t="s">
        <v>23</v>
      </c>
      <c r="B36" s="30"/>
      <c r="C36" s="11"/>
      <c r="D36" s="44">
        <f>D19+D35</f>
        <v>48318.980338078996</v>
      </c>
      <c r="E36" s="22"/>
      <c r="F36" s="22"/>
      <c r="G36" s="22"/>
      <c r="H36" s="22"/>
      <c r="I36" s="22"/>
      <c r="J36" s="79"/>
      <c r="K36" s="71"/>
      <c r="L36" s="71"/>
      <c r="M36" s="71"/>
      <c r="N36" s="98"/>
      <c r="O36" s="98"/>
      <c r="P36" s="98"/>
    </row>
    <row r="37" spans="1:16" x14ac:dyDescent="0.25">
      <c r="A37" s="4"/>
      <c r="B37" s="30"/>
      <c r="C37" s="30"/>
      <c r="D37" s="23"/>
      <c r="E37" s="23"/>
      <c r="F37" s="23"/>
      <c r="G37" s="23"/>
      <c r="H37" s="23"/>
      <c r="I37" s="23"/>
      <c r="J37" s="79"/>
      <c r="K37" s="71"/>
      <c r="L37" s="71"/>
      <c r="M37" s="71"/>
      <c r="N37" s="98"/>
      <c r="O37" s="98"/>
      <c r="P37" s="98"/>
    </row>
    <row r="38" spans="1:16" ht="27" x14ac:dyDescent="0.25">
      <c r="A38" s="15" t="s">
        <v>33</v>
      </c>
      <c r="B38" s="67">
        <v>0.05</v>
      </c>
      <c r="C38" s="30">
        <v>0.05</v>
      </c>
      <c r="D38" s="45">
        <f>C38*(D12+D13+D14+D29)</f>
        <v>1482.7482555289498</v>
      </c>
      <c r="E38" s="16"/>
      <c r="F38" s="24"/>
      <c r="G38" s="16"/>
      <c r="H38" s="16"/>
      <c r="I38" s="16"/>
      <c r="J38" s="79"/>
      <c r="K38" s="71"/>
      <c r="L38" s="71"/>
      <c r="M38" s="71"/>
      <c r="N38" s="98"/>
      <c r="O38" s="98"/>
      <c r="P38" s="98"/>
    </row>
    <row r="39" spans="1:16" ht="27" x14ac:dyDescent="0.25">
      <c r="A39" s="15" t="s">
        <v>34</v>
      </c>
      <c r="B39" s="67"/>
      <c r="C39" s="30"/>
      <c r="D39" s="45">
        <v>500</v>
      </c>
      <c r="E39" s="16"/>
      <c r="F39" s="24"/>
      <c r="G39" s="16"/>
      <c r="H39" s="16"/>
      <c r="I39" s="16"/>
      <c r="J39" s="79"/>
      <c r="K39" s="71"/>
      <c r="L39" s="71"/>
      <c r="M39" s="71"/>
      <c r="N39" s="98"/>
      <c r="O39" s="98"/>
      <c r="P39" s="98"/>
    </row>
    <row r="40" spans="1:16" x14ac:dyDescent="0.25">
      <c r="A40" s="30"/>
      <c r="B40" s="30"/>
      <c r="C40" s="30"/>
      <c r="D40" s="46">
        <f>D36+D38+D39</f>
        <v>50301.728593607942</v>
      </c>
      <c r="E40" s="17"/>
      <c r="F40" s="25"/>
      <c r="G40" s="17"/>
      <c r="H40" s="17"/>
      <c r="I40" s="17"/>
      <c r="J40" s="79"/>
      <c r="K40" s="71"/>
      <c r="L40" s="71"/>
      <c r="M40" s="71"/>
      <c r="N40" s="98"/>
      <c r="O40" s="98"/>
      <c r="P40" s="98"/>
    </row>
    <row r="41" spans="1:16" x14ac:dyDescent="0.25">
      <c r="A41" s="30" t="s">
        <v>3</v>
      </c>
      <c r="B41" s="67">
        <v>0.2</v>
      </c>
      <c r="C41" s="30">
        <v>0.2</v>
      </c>
      <c r="D41" s="12">
        <f>C41*D40</f>
        <v>10060.34571872159</v>
      </c>
      <c r="E41" s="26"/>
      <c r="F41" s="27"/>
      <c r="G41" s="26"/>
      <c r="H41" s="26"/>
      <c r="I41" s="26"/>
      <c r="J41" s="79"/>
      <c r="K41" s="71"/>
      <c r="L41" s="71"/>
      <c r="M41" s="71"/>
      <c r="N41" s="98"/>
      <c r="O41" s="98"/>
      <c r="P41" s="98"/>
    </row>
    <row r="42" spans="1:16" x14ac:dyDescent="0.25">
      <c r="A42" s="32"/>
      <c r="B42" s="32"/>
      <c r="C42" s="62"/>
      <c r="D42" s="34"/>
      <c r="E42" s="34"/>
      <c r="F42" s="63"/>
      <c r="G42" s="34"/>
      <c r="H42" s="64"/>
      <c r="I42" s="64"/>
      <c r="J42" s="80"/>
      <c r="K42" s="34"/>
      <c r="L42" s="71"/>
      <c r="M42" s="71"/>
      <c r="N42" s="98"/>
      <c r="O42" s="98"/>
      <c r="P42" s="98"/>
    </row>
    <row r="43" spans="1:16" ht="41.25" x14ac:dyDescent="0.3">
      <c r="A43" s="33" t="s">
        <v>26</v>
      </c>
      <c r="B43" s="32"/>
      <c r="C43" s="62"/>
      <c r="D43" s="72">
        <f>D40+D41</f>
        <v>60362.074312329532</v>
      </c>
      <c r="E43" s="34"/>
      <c r="F43" s="63"/>
      <c r="G43" s="34"/>
      <c r="H43" s="64"/>
      <c r="I43" s="64"/>
      <c r="J43" s="80"/>
      <c r="K43" s="71"/>
      <c r="L43" s="71"/>
      <c r="M43" s="71"/>
      <c r="N43" s="98"/>
      <c r="O43" s="98"/>
      <c r="P43" s="98"/>
    </row>
    <row r="44" spans="1:16" x14ac:dyDescent="0.25">
      <c r="A44" s="81"/>
      <c r="B44" s="81"/>
      <c r="C44" s="82"/>
      <c r="D44" s="83"/>
    </row>
    <row r="45" spans="1:16" x14ac:dyDescent="0.25">
      <c r="A45" s="87"/>
      <c r="B45" s="88"/>
      <c r="C45" s="89"/>
      <c r="D45" s="90"/>
    </row>
    <row r="46" spans="1:16" x14ac:dyDescent="0.25">
      <c r="A46" s="81"/>
      <c r="B46" s="81"/>
      <c r="C46" s="82"/>
      <c r="D46" s="83"/>
    </row>
    <row r="49" spans="4:4" x14ac:dyDescent="0.25">
      <c r="D49" s="147">
        <f>D43-D35</f>
        <v>28264.105738579536</v>
      </c>
    </row>
  </sheetData>
  <pageMargins left="0.75" right="0.75" top="1" bottom="1" header="0.5" footer="0.5"/>
  <pageSetup paperSize="9" scale="75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37" zoomScale="88" zoomScaleNormal="88" workbookViewId="0">
      <selection activeCell="D35" sqref="D35"/>
    </sheetView>
  </sheetViews>
  <sheetFormatPr defaultRowHeight="15.75" x14ac:dyDescent="0.25"/>
  <cols>
    <col min="1" max="1" width="38.28515625" style="91" customWidth="1"/>
    <col min="2" max="2" width="8.140625" style="91" customWidth="1"/>
    <col min="3" max="3" width="10.42578125" style="92" customWidth="1"/>
    <col min="4" max="4" width="14.28515625" style="84" customWidth="1"/>
    <col min="5" max="5" width="13.42578125" style="84" customWidth="1"/>
    <col min="6" max="6" width="14.7109375" style="85" customWidth="1"/>
    <col min="7" max="7" width="14" style="84" customWidth="1"/>
    <col min="8" max="9" width="11.85546875" style="86" customWidth="1"/>
    <col min="10" max="10" width="14.28515625" style="1" customWidth="1"/>
    <col min="11" max="11" width="14.5703125" style="1" customWidth="1"/>
    <col min="12" max="12" width="10.7109375" style="1" customWidth="1"/>
    <col min="13" max="13" width="11.85546875" style="1" customWidth="1"/>
    <col min="14" max="16384" width="9.140625" style="1"/>
  </cols>
  <sheetData>
    <row r="1" spans="1:13" s="75" customFormat="1" ht="96" customHeight="1" x14ac:dyDescent="0.25">
      <c r="A1" s="47" t="s">
        <v>114</v>
      </c>
      <c r="B1" s="48"/>
      <c r="C1" s="49" t="s">
        <v>19</v>
      </c>
      <c r="D1" s="50" t="s">
        <v>41</v>
      </c>
      <c r="E1" s="117" t="s">
        <v>117</v>
      </c>
      <c r="F1" s="118" t="s">
        <v>126</v>
      </c>
      <c r="G1" s="113" t="s">
        <v>83</v>
      </c>
      <c r="H1" s="118" t="s">
        <v>84</v>
      </c>
      <c r="I1" s="128" t="s">
        <v>85</v>
      </c>
      <c r="J1" s="113" t="s">
        <v>86</v>
      </c>
      <c r="K1" s="94"/>
      <c r="L1" s="94"/>
      <c r="M1" s="94"/>
    </row>
    <row r="2" spans="1:13" s="75" customFormat="1" ht="42" customHeight="1" x14ac:dyDescent="0.25">
      <c r="A2" s="36" t="s">
        <v>42</v>
      </c>
      <c r="B2" s="37"/>
      <c r="C2" s="38"/>
      <c r="D2" s="29">
        <f t="shared" ref="D2:D7" si="0">E2+F2+G2+H2+I2+J2</f>
        <v>6</v>
      </c>
      <c r="E2" s="29">
        <v>1</v>
      </c>
      <c r="F2" s="29">
        <v>1</v>
      </c>
      <c r="G2" s="29">
        <v>1</v>
      </c>
      <c r="H2" s="29">
        <v>1</v>
      </c>
      <c r="I2" s="29">
        <v>1</v>
      </c>
      <c r="J2" s="29">
        <v>1</v>
      </c>
      <c r="K2" s="94"/>
      <c r="L2" s="94"/>
      <c r="M2" s="94"/>
    </row>
    <row r="3" spans="1:13" ht="34.5" customHeight="1" x14ac:dyDescent="0.25">
      <c r="A3" s="3" t="s">
        <v>29</v>
      </c>
      <c r="B3" s="66" t="s">
        <v>1</v>
      </c>
      <c r="C3" s="66"/>
      <c r="D3" s="6">
        <f t="shared" si="0"/>
        <v>395.36245000000002</v>
      </c>
      <c r="E3" s="6">
        <f t="shared" ref="E3:J3" si="1">E4/100</f>
        <v>16.1829</v>
      </c>
      <c r="F3" s="6">
        <f t="shared" si="1"/>
        <v>124.2957</v>
      </c>
      <c r="G3" s="6">
        <f t="shared" si="1"/>
        <v>35.666899999999998</v>
      </c>
      <c r="H3" s="6">
        <f t="shared" si="1"/>
        <v>106.367</v>
      </c>
      <c r="I3" s="6">
        <f t="shared" si="1"/>
        <v>81.41</v>
      </c>
      <c r="J3" s="6">
        <f t="shared" si="1"/>
        <v>31.43995</v>
      </c>
      <c r="K3" s="95"/>
      <c r="L3" s="95"/>
      <c r="M3" s="95"/>
    </row>
    <row r="4" spans="1:13" ht="31.5" customHeight="1" x14ac:dyDescent="0.25">
      <c r="A4" s="4" t="s">
        <v>30</v>
      </c>
      <c r="B4" s="30" t="s">
        <v>0</v>
      </c>
      <c r="C4" s="30"/>
      <c r="D4" s="6">
        <f t="shared" si="0"/>
        <v>39536.245000000003</v>
      </c>
      <c r="E4" s="6">
        <v>1618.29</v>
      </c>
      <c r="F4" s="6">
        <v>12429.57</v>
      </c>
      <c r="G4" s="6">
        <v>3566.69</v>
      </c>
      <c r="H4" s="6">
        <v>10636.7</v>
      </c>
      <c r="I4" s="6">
        <v>8141</v>
      </c>
      <c r="J4" s="6">
        <v>3143.9949999999999</v>
      </c>
      <c r="K4" s="95"/>
      <c r="L4" s="95"/>
      <c r="M4" s="95"/>
    </row>
    <row r="5" spans="1:13" ht="38.25" customHeight="1" x14ac:dyDescent="0.25">
      <c r="A5" s="4" t="s">
        <v>44</v>
      </c>
      <c r="B5" s="30" t="s">
        <v>0</v>
      </c>
      <c r="C5" s="30"/>
      <c r="D5" s="6">
        <f t="shared" si="0"/>
        <v>1261.03</v>
      </c>
      <c r="E5" s="5">
        <v>173.85</v>
      </c>
      <c r="F5" s="5">
        <v>247.2</v>
      </c>
      <c r="G5" s="5">
        <v>408.22</v>
      </c>
      <c r="H5" s="5">
        <v>302.26</v>
      </c>
      <c r="I5" s="5">
        <v>47.47</v>
      </c>
      <c r="J5" s="5">
        <v>82.03</v>
      </c>
      <c r="K5" s="96"/>
      <c r="L5" s="96"/>
      <c r="M5" s="96"/>
    </row>
    <row r="6" spans="1:13" ht="38.25" customHeight="1" x14ac:dyDescent="0.25">
      <c r="A6" s="4" t="s">
        <v>40</v>
      </c>
      <c r="B6" s="30" t="s">
        <v>0</v>
      </c>
      <c r="C6" s="30"/>
      <c r="D6" s="56">
        <f t="shared" si="0"/>
        <v>1387.133</v>
      </c>
      <c r="E6" s="56">
        <f>E5+E5/10</f>
        <v>191.23499999999999</v>
      </c>
      <c r="F6" s="56">
        <f t="shared" ref="F6:J6" si="2">F5+F5/10</f>
        <v>271.91999999999996</v>
      </c>
      <c r="G6" s="56">
        <f t="shared" si="2"/>
        <v>449.04200000000003</v>
      </c>
      <c r="H6" s="56">
        <f t="shared" si="2"/>
        <v>332.48599999999999</v>
      </c>
      <c r="I6" s="56">
        <f t="shared" si="2"/>
        <v>52.216999999999999</v>
      </c>
      <c r="J6" s="56">
        <f t="shared" si="2"/>
        <v>90.233000000000004</v>
      </c>
      <c r="K6" s="95"/>
      <c r="L6" s="95"/>
      <c r="M6" s="95"/>
    </row>
    <row r="7" spans="1:13" ht="33.75" customHeight="1" x14ac:dyDescent="0.25">
      <c r="A7" s="7" t="s">
        <v>4</v>
      </c>
      <c r="B7" s="30" t="s">
        <v>5</v>
      </c>
      <c r="C7" s="30"/>
      <c r="D7" s="116">
        <f t="shared" si="0"/>
        <v>7247</v>
      </c>
      <c r="E7" s="116">
        <v>1489</v>
      </c>
      <c r="F7" s="116">
        <v>3039</v>
      </c>
      <c r="G7" s="116">
        <v>1306</v>
      </c>
      <c r="H7" s="116">
        <v>556</v>
      </c>
      <c r="I7" s="116">
        <v>111</v>
      </c>
      <c r="J7" s="116">
        <v>746</v>
      </c>
      <c r="K7" s="124"/>
      <c r="L7" s="124"/>
      <c r="M7" s="95"/>
    </row>
    <row r="8" spans="1:13" ht="33" customHeight="1" x14ac:dyDescent="0.25">
      <c r="A8" s="59" t="s">
        <v>18</v>
      </c>
      <c r="B8" s="53"/>
      <c r="C8" s="53"/>
      <c r="D8" s="55"/>
      <c r="E8" s="55"/>
      <c r="F8" s="55"/>
      <c r="G8" s="55"/>
      <c r="H8" s="55"/>
      <c r="I8" s="55"/>
      <c r="J8" s="76"/>
      <c r="K8" s="98"/>
      <c r="L8" s="98"/>
      <c r="M8" s="98"/>
    </row>
    <row r="9" spans="1:13" ht="17.25" x14ac:dyDescent="0.3">
      <c r="A9" s="8" t="s">
        <v>16</v>
      </c>
      <c r="B9" s="11"/>
      <c r="C9" s="11"/>
      <c r="D9" s="35"/>
      <c r="E9" s="6"/>
      <c r="F9" s="6"/>
      <c r="G9" s="6"/>
      <c r="H9" s="6"/>
      <c r="I9" s="6"/>
      <c r="J9" s="71"/>
      <c r="K9" s="98"/>
      <c r="L9" s="98"/>
      <c r="M9" s="98"/>
    </row>
    <row r="10" spans="1:13" ht="26.25" customHeight="1" x14ac:dyDescent="0.25">
      <c r="A10" s="10" t="s">
        <v>6</v>
      </c>
      <c r="B10" s="74" t="s">
        <v>17</v>
      </c>
      <c r="C10" s="30"/>
      <c r="D10" s="23">
        <f>D3/1000</f>
        <v>0.39536245000000003</v>
      </c>
      <c r="E10" s="71"/>
      <c r="F10" s="71"/>
      <c r="G10" s="71"/>
      <c r="H10" s="71"/>
      <c r="I10" s="71"/>
      <c r="J10" s="71"/>
      <c r="K10" s="98"/>
      <c r="L10" s="98"/>
      <c r="M10" s="98"/>
    </row>
    <row r="11" spans="1:13" ht="19.5" customHeight="1" x14ac:dyDescent="0.25">
      <c r="A11" s="10" t="s">
        <v>7</v>
      </c>
      <c r="B11" s="30"/>
      <c r="C11" s="30"/>
      <c r="D11" s="114">
        <v>16670</v>
      </c>
      <c r="E11" s="6"/>
      <c r="F11" s="6"/>
      <c r="G11" s="6"/>
      <c r="H11" s="6"/>
      <c r="I11" s="6"/>
      <c r="J11" s="6"/>
      <c r="K11" s="95"/>
      <c r="L11" s="95"/>
      <c r="M11" s="95"/>
    </row>
    <row r="12" spans="1:13" ht="18" customHeight="1" x14ac:dyDescent="0.25">
      <c r="A12" s="8" t="s">
        <v>15</v>
      </c>
      <c r="B12" s="11"/>
      <c r="C12" s="11"/>
      <c r="D12" s="68">
        <f>D10*D11</f>
        <v>6590.6920415000004</v>
      </c>
      <c r="E12" s="6"/>
      <c r="F12" s="6"/>
      <c r="G12" s="6"/>
      <c r="H12" s="6"/>
      <c r="I12" s="6"/>
      <c r="J12" s="71"/>
      <c r="K12" s="98"/>
      <c r="L12" s="98"/>
      <c r="M12" s="98"/>
    </row>
    <row r="13" spans="1:13" ht="72.75" customHeight="1" x14ac:dyDescent="0.25">
      <c r="A13" s="13" t="s">
        <v>32</v>
      </c>
      <c r="B13" s="11"/>
      <c r="C13" s="11">
        <v>0.2</v>
      </c>
      <c r="D13" s="68">
        <f>D12*C13</f>
        <v>1318.1384083000003</v>
      </c>
      <c r="E13" s="6"/>
      <c r="F13" s="6"/>
      <c r="G13" s="6"/>
      <c r="H13" s="6"/>
      <c r="I13" s="6"/>
      <c r="J13" s="71"/>
      <c r="K13" s="98"/>
      <c r="L13" s="98"/>
      <c r="M13" s="98"/>
    </row>
    <row r="14" spans="1:13" ht="39.75" customHeight="1" x14ac:dyDescent="0.25">
      <c r="A14" s="13" t="s">
        <v>20</v>
      </c>
      <c r="B14" s="11"/>
      <c r="C14" s="11">
        <v>0.1</v>
      </c>
      <c r="D14" s="68">
        <f>D12*C14</f>
        <v>659.06920415000013</v>
      </c>
      <c r="E14" s="6"/>
      <c r="F14" s="6"/>
      <c r="G14" s="6"/>
      <c r="H14" s="6"/>
      <c r="I14" s="6"/>
      <c r="J14" s="71"/>
      <c r="K14" s="98"/>
      <c r="L14" s="98"/>
      <c r="M14" s="98"/>
    </row>
    <row r="15" spans="1:13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1"/>
      <c r="K15" s="98"/>
      <c r="L15" s="98"/>
      <c r="M15" s="98"/>
    </row>
    <row r="16" spans="1:13" ht="57" customHeight="1" x14ac:dyDescent="0.25">
      <c r="A16" s="15" t="s">
        <v>21</v>
      </c>
      <c r="B16" s="30" t="s">
        <v>14</v>
      </c>
      <c r="C16" s="30">
        <v>25</v>
      </c>
      <c r="D16" s="16">
        <f>(D4/1000)*C16</f>
        <v>988.40612499999997</v>
      </c>
      <c r="E16" s="6"/>
      <c r="F16" s="6"/>
      <c r="G16" s="6"/>
      <c r="H16" s="6"/>
      <c r="I16" s="6"/>
      <c r="J16" s="71"/>
      <c r="K16" s="98"/>
      <c r="L16" s="98"/>
      <c r="M16" s="98"/>
    </row>
    <row r="17" spans="1:13" ht="93" customHeight="1" x14ac:dyDescent="0.25">
      <c r="A17" s="15" t="s">
        <v>35</v>
      </c>
      <c r="B17" s="30" t="s">
        <v>14</v>
      </c>
      <c r="C17" s="30">
        <v>0.75</v>
      </c>
      <c r="D17" s="16">
        <f>D2*500+C17*D6</f>
        <v>4040.3497500000003</v>
      </c>
      <c r="E17" s="6"/>
      <c r="F17" s="6"/>
      <c r="G17" s="6"/>
      <c r="H17" s="6"/>
      <c r="I17" s="6"/>
      <c r="J17" s="71"/>
      <c r="K17" s="98"/>
      <c r="L17" s="98"/>
      <c r="M17" s="98"/>
    </row>
    <row r="18" spans="1:13" ht="32.25" customHeight="1" x14ac:dyDescent="0.25">
      <c r="A18" s="15" t="s">
        <v>22</v>
      </c>
      <c r="B18" s="30" t="s">
        <v>14</v>
      </c>
      <c r="C18" s="30"/>
      <c r="D18" s="68">
        <f>D16+D17</f>
        <v>5028.7558750000007</v>
      </c>
      <c r="E18" s="6"/>
      <c r="F18" s="6"/>
      <c r="G18" s="6"/>
      <c r="H18" s="6"/>
      <c r="I18" s="6"/>
      <c r="J18" s="71"/>
      <c r="K18" s="98"/>
      <c r="L18" s="98"/>
      <c r="M18" s="98"/>
    </row>
    <row r="19" spans="1:13" ht="17.25" x14ac:dyDescent="0.3">
      <c r="A19" s="52" t="s">
        <v>9</v>
      </c>
      <c r="B19" s="53" t="s">
        <v>14</v>
      </c>
      <c r="C19" s="53"/>
      <c r="D19" s="54">
        <f>D12+D13+D14+D18</f>
        <v>13596.655528950001</v>
      </c>
      <c r="E19" s="55"/>
      <c r="F19" s="55"/>
      <c r="G19" s="55"/>
      <c r="H19" s="55"/>
      <c r="I19" s="55"/>
      <c r="J19" s="76"/>
      <c r="K19" s="98"/>
      <c r="L19" s="98"/>
      <c r="M19" s="98"/>
    </row>
    <row r="20" spans="1:13" ht="14.25" x14ac:dyDescent="0.25">
      <c r="A20" s="39" t="s">
        <v>10</v>
      </c>
      <c r="B20" s="43"/>
      <c r="C20" s="43"/>
      <c r="D20" s="51"/>
      <c r="E20" s="51"/>
      <c r="F20" s="51"/>
      <c r="G20" s="51"/>
      <c r="H20" s="51"/>
      <c r="I20" s="51"/>
      <c r="J20" s="77"/>
      <c r="K20" s="98"/>
      <c r="L20" s="98"/>
      <c r="M20" s="98"/>
    </row>
    <row r="21" spans="1:13" ht="14.25" x14ac:dyDescent="0.25">
      <c r="A21" s="58"/>
      <c r="B21" s="30"/>
      <c r="C21" s="30"/>
      <c r="D21" s="78"/>
      <c r="E21" s="78"/>
      <c r="F21" s="78"/>
      <c r="G21" s="78"/>
      <c r="H21" s="78"/>
      <c r="I21" s="78"/>
      <c r="J21" s="71"/>
      <c r="K21" s="98"/>
      <c r="L21" s="98"/>
      <c r="M21" s="98"/>
    </row>
    <row r="22" spans="1:13" ht="28.5" x14ac:dyDescent="0.25">
      <c r="A22" s="4" t="s">
        <v>27</v>
      </c>
      <c r="B22" s="30" t="s">
        <v>0</v>
      </c>
      <c r="C22" s="30"/>
      <c r="D22" s="57">
        <f>D6</f>
        <v>1387.133</v>
      </c>
      <c r="E22" s="57">
        <f>E6</f>
        <v>191.23499999999999</v>
      </c>
      <c r="F22" s="57">
        <f t="shared" ref="F22:J22" si="3">F6</f>
        <v>271.91999999999996</v>
      </c>
      <c r="G22" s="57">
        <f t="shared" si="3"/>
        <v>449.04200000000003</v>
      </c>
      <c r="H22" s="57">
        <f t="shared" si="3"/>
        <v>332.48599999999999</v>
      </c>
      <c r="I22" s="57">
        <f t="shared" si="3"/>
        <v>52.216999999999999</v>
      </c>
      <c r="J22" s="57">
        <f t="shared" si="3"/>
        <v>90.233000000000004</v>
      </c>
      <c r="K22" s="73"/>
      <c r="L22" s="73"/>
      <c r="M22" s="73"/>
    </row>
    <row r="23" spans="1:13" ht="14.25" x14ac:dyDescent="0.25">
      <c r="A23" s="18" t="s">
        <v>11</v>
      </c>
      <c r="B23" s="11"/>
      <c r="C23" s="11"/>
      <c r="D23" s="31"/>
      <c r="E23" s="31"/>
      <c r="F23" s="31"/>
      <c r="G23" s="31"/>
      <c r="H23" s="31"/>
      <c r="I23" s="31"/>
      <c r="J23" s="71"/>
      <c r="K23" s="98"/>
      <c r="L23" s="98"/>
      <c r="M23" s="98"/>
    </row>
    <row r="24" spans="1:13" ht="28.5" x14ac:dyDescent="0.25">
      <c r="A24" s="19" t="s">
        <v>12</v>
      </c>
      <c r="B24" s="30" t="s">
        <v>0</v>
      </c>
      <c r="C24" s="30"/>
      <c r="D24" s="9"/>
      <c r="E24" s="9">
        <f t="shared" ref="E24:J24" si="4">E22</f>
        <v>191.23499999999999</v>
      </c>
      <c r="F24" s="9">
        <f t="shared" si="4"/>
        <v>271.91999999999996</v>
      </c>
      <c r="G24" s="9">
        <f t="shared" si="4"/>
        <v>449.04200000000003</v>
      </c>
      <c r="H24" s="9">
        <f t="shared" si="4"/>
        <v>332.48599999999999</v>
      </c>
      <c r="I24" s="9">
        <f t="shared" si="4"/>
        <v>52.216999999999999</v>
      </c>
      <c r="J24" s="9">
        <f t="shared" si="4"/>
        <v>90.233000000000004</v>
      </c>
      <c r="K24" s="73"/>
      <c r="L24" s="73"/>
      <c r="M24" s="73"/>
    </row>
    <row r="25" spans="1:13" ht="14.25" x14ac:dyDescent="0.25">
      <c r="A25" s="19" t="s">
        <v>7</v>
      </c>
      <c r="B25" s="30" t="s">
        <v>14</v>
      </c>
      <c r="C25" s="11"/>
      <c r="D25" s="20"/>
      <c r="E25" s="115">
        <v>5058</v>
      </c>
      <c r="F25" s="115">
        <v>5058</v>
      </c>
      <c r="G25" s="115">
        <v>5058</v>
      </c>
      <c r="H25" s="115">
        <v>2692</v>
      </c>
      <c r="I25" s="115">
        <v>955</v>
      </c>
      <c r="J25" s="115">
        <v>2692</v>
      </c>
      <c r="K25" s="121"/>
      <c r="L25" s="121"/>
      <c r="M25" s="121"/>
    </row>
    <row r="26" spans="1:13" ht="14.25" x14ac:dyDescent="0.25">
      <c r="A26" s="19" t="s">
        <v>8</v>
      </c>
      <c r="B26" s="30" t="s">
        <v>14</v>
      </c>
      <c r="C26" s="11"/>
      <c r="D26" s="20"/>
      <c r="E26" s="115">
        <v>19</v>
      </c>
      <c r="F26" s="115">
        <v>19</v>
      </c>
      <c r="G26" s="115">
        <v>19</v>
      </c>
      <c r="H26" s="115">
        <v>38</v>
      </c>
      <c r="I26" s="115">
        <v>71</v>
      </c>
      <c r="J26" s="115">
        <v>38</v>
      </c>
      <c r="K26" s="121"/>
      <c r="L26" s="121"/>
      <c r="M26" s="121"/>
    </row>
    <row r="27" spans="1:13" ht="113.25" customHeight="1" x14ac:dyDescent="0.25">
      <c r="A27" s="19" t="s">
        <v>51</v>
      </c>
      <c r="B27" s="30">
        <v>0.75</v>
      </c>
      <c r="C27" s="11">
        <v>0.55000000000000004</v>
      </c>
      <c r="D27" s="22"/>
      <c r="E27" s="93">
        <f>(E25+E26*E24)*B27</f>
        <v>6518.5987500000001</v>
      </c>
      <c r="F27" s="93">
        <f>(F25+F26*F24)*C27</f>
        <v>5623.4639999999999</v>
      </c>
      <c r="G27" s="20">
        <f>G25+G26*G24</f>
        <v>13589.798000000001</v>
      </c>
      <c r="H27" s="93">
        <f>(H25+H26*H24)*B27</f>
        <v>11494.850999999999</v>
      </c>
      <c r="I27" s="93">
        <f>(I25+I26*I24)*C27</f>
        <v>2564.3238499999998</v>
      </c>
      <c r="J27" s="20">
        <f>J25+J24*J26</f>
        <v>6120.8540000000003</v>
      </c>
      <c r="K27" s="73"/>
      <c r="L27" s="73"/>
      <c r="M27" s="73"/>
    </row>
    <row r="28" spans="1:13" ht="113.25" customHeight="1" x14ac:dyDescent="0.25">
      <c r="A28" s="15" t="s">
        <v>31</v>
      </c>
      <c r="B28" s="30">
        <v>0.75</v>
      </c>
      <c r="C28" s="11"/>
      <c r="D28" s="20"/>
      <c r="E28" s="20">
        <f>E27*B28</f>
        <v>4888.9490624999999</v>
      </c>
      <c r="F28" s="20">
        <f>F27*B28</f>
        <v>4217.598</v>
      </c>
      <c r="G28" s="20">
        <f>G27*B28</f>
        <v>10192.3485</v>
      </c>
      <c r="H28" s="20">
        <f>H27*B28</f>
        <v>8621.13825</v>
      </c>
      <c r="I28" s="20">
        <f>I27*B28</f>
        <v>1923.2428874999998</v>
      </c>
      <c r="J28" s="20">
        <f>J27*B28</f>
        <v>4590.6405000000004</v>
      </c>
      <c r="K28" s="73"/>
      <c r="L28" s="73"/>
      <c r="M28" s="73"/>
    </row>
    <row r="29" spans="1:13" ht="14.25" x14ac:dyDescent="0.25">
      <c r="A29" s="60" t="s">
        <v>13</v>
      </c>
      <c r="B29" s="69">
        <v>0.3</v>
      </c>
      <c r="C29" s="69"/>
      <c r="D29" s="61">
        <f>E29+F29+G29+H29+I29+J29</f>
        <v>10330.175160000001</v>
      </c>
      <c r="E29" s="61">
        <f>E28*B29</f>
        <v>1466.68471875</v>
      </c>
      <c r="F29" s="61">
        <f>F28*B29</f>
        <v>1265.2793999999999</v>
      </c>
      <c r="G29" s="61">
        <f>G28*B29</f>
        <v>3057.7045499999999</v>
      </c>
      <c r="H29" s="61">
        <f>H28*B29</f>
        <v>2586.3414749999997</v>
      </c>
      <c r="I29" s="61">
        <f>I28*B29</f>
        <v>576.97286624999992</v>
      </c>
      <c r="J29" s="61">
        <f>J28*B29</f>
        <v>1377.1921500000001</v>
      </c>
      <c r="K29" s="100"/>
      <c r="L29" s="100"/>
      <c r="M29" s="100"/>
    </row>
    <row r="30" spans="1:13" ht="14.25" x14ac:dyDescent="0.25">
      <c r="A30" s="21" t="s">
        <v>2</v>
      </c>
      <c r="B30" s="30"/>
      <c r="C30" s="11"/>
      <c r="D30" s="20"/>
      <c r="E30" s="20"/>
      <c r="F30" s="20"/>
      <c r="G30" s="20"/>
      <c r="H30" s="20"/>
      <c r="I30" s="20"/>
      <c r="J30" s="71"/>
      <c r="K30" s="98"/>
      <c r="L30" s="98"/>
      <c r="M30" s="98"/>
    </row>
    <row r="31" spans="1:13" ht="40.5" x14ac:dyDescent="0.25">
      <c r="A31" s="15" t="s">
        <v>24</v>
      </c>
      <c r="B31" s="11">
        <v>2</v>
      </c>
      <c r="C31" s="11">
        <v>1</v>
      </c>
      <c r="D31" s="20"/>
      <c r="E31" s="20">
        <f>B31*E5</f>
        <v>347.7</v>
      </c>
      <c r="F31" s="20">
        <f>C31*F5</f>
        <v>247.2</v>
      </c>
      <c r="G31" s="20">
        <f>G5*C31</f>
        <v>408.22</v>
      </c>
      <c r="H31" s="20">
        <f>H5*C31</f>
        <v>302.26</v>
      </c>
      <c r="I31" s="20">
        <f>I5*C31</f>
        <v>47.47</v>
      </c>
      <c r="J31" s="20">
        <f>C31*J5</f>
        <v>82.03</v>
      </c>
      <c r="K31" s="73"/>
      <c r="L31" s="73"/>
      <c r="M31" s="73"/>
    </row>
    <row r="32" spans="1:13" ht="40.5" x14ac:dyDescent="0.25">
      <c r="A32" s="15" t="s">
        <v>28</v>
      </c>
      <c r="B32" s="11">
        <v>0.2</v>
      </c>
      <c r="C32" s="11"/>
      <c r="D32" s="20"/>
      <c r="E32" s="20">
        <f>B32*(E4-E5)</f>
        <v>288.88800000000003</v>
      </c>
      <c r="F32" s="20">
        <f>B32*(F4-F5)</f>
        <v>2436.4739999999997</v>
      </c>
      <c r="G32" s="20">
        <f>B32*(G4-G5)</f>
        <v>631.69400000000007</v>
      </c>
      <c r="H32" s="20">
        <f>B32*(H4-H5)</f>
        <v>2066.8880000000004</v>
      </c>
      <c r="I32" s="20">
        <f>B32*(I4-I5)</f>
        <v>1618.7060000000001</v>
      </c>
      <c r="J32" s="20">
        <f>B32*(J4-J5)</f>
        <v>612.39299999999992</v>
      </c>
      <c r="K32" s="73"/>
      <c r="L32" s="73"/>
      <c r="M32" s="73"/>
    </row>
    <row r="33" spans="1:13" ht="13.5" x14ac:dyDescent="0.25">
      <c r="A33" s="15"/>
      <c r="B33" s="30"/>
      <c r="C33" s="11"/>
      <c r="D33" s="20"/>
      <c r="E33" s="20"/>
      <c r="F33" s="20"/>
      <c r="G33" s="20"/>
      <c r="H33" s="20"/>
      <c r="I33" s="20"/>
      <c r="J33" s="71"/>
      <c r="K33" s="98"/>
      <c r="L33" s="98"/>
      <c r="M33" s="98"/>
    </row>
    <row r="34" spans="1:13" ht="27" x14ac:dyDescent="0.25">
      <c r="A34" s="70" t="s">
        <v>22</v>
      </c>
      <c r="B34" s="69"/>
      <c r="C34" s="69"/>
      <c r="D34" s="65">
        <f>E34+F34+G34+H34+I34+J34</f>
        <v>9089.9230000000007</v>
      </c>
      <c r="E34" s="61">
        <f>E31+E32</f>
        <v>636.58799999999997</v>
      </c>
      <c r="F34" s="61">
        <f>F31+F32</f>
        <v>2683.6739999999995</v>
      </c>
      <c r="G34" s="61">
        <f>G31+G32</f>
        <v>1039.9140000000002</v>
      </c>
      <c r="H34" s="61">
        <f>H31+H32</f>
        <v>2369.1480000000001</v>
      </c>
      <c r="I34" s="61">
        <f>I31+I32</f>
        <v>1666.1760000000002</v>
      </c>
      <c r="J34" s="61">
        <f>J32+J31</f>
        <v>694.42299999999989</v>
      </c>
      <c r="K34" s="100"/>
      <c r="L34" s="100"/>
      <c r="M34" s="100"/>
    </row>
    <row r="35" spans="1:13" ht="28.5" x14ac:dyDescent="0.25">
      <c r="A35" s="40" t="s">
        <v>25</v>
      </c>
      <c r="B35" s="43"/>
      <c r="C35" s="43"/>
      <c r="D35" s="41">
        <f>E35+F35+G35+H35+I35+J35</f>
        <v>19420.098160000001</v>
      </c>
      <c r="E35" s="42">
        <f>E29+E34</f>
        <v>2103.27271875</v>
      </c>
      <c r="F35" s="42">
        <f>F29+F34</f>
        <v>3948.9533999999994</v>
      </c>
      <c r="G35" s="42">
        <f>G29+G34</f>
        <v>4097.6185500000001</v>
      </c>
      <c r="H35" s="42">
        <f>H29+H34</f>
        <v>4955.4894750000003</v>
      </c>
      <c r="I35" s="42">
        <f>I29+I34</f>
        <v>2243.1488662500001</v>
      </c>
      <c r="J35" s="42">
        <f>J34+J29</f>
        <v>2071.6151500000001</v>
      </c>
      <c r="K35" s="73"/>
      <c r="L35" s="73"/>
      <c r="M35" s="73"/>
    </row>
    <row r="36" spans="1:13" x14ac:dyDescent="0.25">
      <c r="A36" s="14" t="s">
        <v>23</v>
      </c>
      <c r="B36" s="30"/>
      <c r="C36" s="11"/>
      <c r="D36" s="44">
        <f>D19+D35</f>
        <v>33016.753688950004</v>
      </c>
      <c r="E36" s="22"/>
      <c r="F36" s="22"/>
      <c r="G36" s="22"/>
      <c r="H36" s="22"/>
      <c r="I36" s="22"/>
      <c r="J36" s="79"/>
      <c r="K36" s="98"/>
      <c r="L36" s="98"/>
      <c r="M36" s="98"/>
    </row>
    <row r="37" spans="1:13" x14ac:dyDescent="0.25">
      <c r="A37" s="4"/>
      <c r="B37" s="30"/>
      <c r="C37" s="30"/>
      <c r="D37" s="23"/>
      <c r="E37" s="23"/>
      <c r="F37" s="23"/>
      <c r="G37" s="23"/>
      <c r="H37" s="23"/>
      <c r="I37" s="23"/>
      <c r="J37" s="79"/>
      <c r="K37" s="98"/>
      <c r="L37" s="98"/>
      <c r="M37" s="98"/>
    </row>
    <row r="38" spans="1:13" ht="27" x14ac:dyDescent="0.25">
      <c r="A38" s="15" t="s">
        <v>33</v>
      </c>
      <c r="B38" s="67">
        <v>0.05</v>
      </c>
      <c r="C38" s="30">
        <v>0.05</v>
      </c>
      <c r="D38" s="45">
        <f>C38*(D12+D13+D29)</f>
        <v>911.95028049000018</v>
      </c>
      <c r="E38" s="16"/>
      <c r="F38" s="24"/>
      <c r="G38" s="16"/>
      <c r="H38" s="16"/>
      <c r="I38" s="16"/>
      <c r="J38" s="79"/>
      <c r="K38" s="98"/>
      <c r="L38" s="98"/>
      <c r="M38" s="98"/>
    </row>
    <row r="39" spans="1:13" ht="27" x14ac:dyDescent="0.25">
      <c r="A39" s="15" t="s">
        <v>34</v>
      </c>
      <c r="B39" s="67"/>
      <c r="C39" s="30"/>
      <c r="D39" s="45">
        <v>500</v>
      </c>
      <c r="E39" s="16"/>
      <c r="F39" s="24"/>
      <c r="G39" s="16"/>
      <c r="H39" s="16"/>
      <c r="I39" s="16"/>
      <c r="J39" s="79"/>
      <c r="K39" s="98"/>
      <c r="L39" s="98"/>
      <c r="M39" s="98"/>
    </row>
    <row r="40" spans="1:13" x14ac:dyDescent="0.25">
      <c r="A40" s="30"/>
      <c r="B40" s="30"/>
      <c r="C40" s="30"/>
      <c r="D40" s="46">
        <f>D36+D38+D39</f>
        <v>34428.703969440001</v>
      </c>
      <c r="E40" s="17"/>
      <c r="F40" s="25"/>
      <c r="G40" s="17"/>
      <c r="H40" s="17"/>
      <c r="I40" s="17"/>
      <c r="J40" s="79"/>
      <c r="K40" s="98"/>
      <c r="L40" s="98"/>
      <c r="M40" s="98"/>
    </row>
    <row r="41" spans="1:13" x14ac:dyDescent="0.25">
      <c r="A41" s="30" t="s">
        <v>3</v>
      </c>
      <c r="B41" s="67">
        <v>0.2</v>
      </c>
      <c r="C41" s="30">
        <v>0.2</v>
      </c>
      <c r="D41" s="12">
        <f>C41*D40</f>
        <v>6885.7407938880006</v>
      </c>
      <c r="E41" s="26"/>
      <c r="F41" s="27"/>
      <c r="G41" s="26"/>
      <c r="H41" s="26"/>
      <c r="I41" s="26"/>
      <c r="J41" s="79"/>
      <c r="K41" s="98"/>
      <c r="L41" s="98"/>
      <c r="M41" s="98"/>
    </row>
    <row r="42" spans="1:13" x14ac:dyDescent="0.25">
      <c r="A42" s="32"/>
      <c r="B42" s="32"/>
      <c r="C42" s="62"/>
      <c r="D42" s="34"/>
      <c r="E42" s="34"/>
      <c r="F42" s="63"/>
      <c r="G42" s="34"/>
      <c r="H42" s="64"/>
      <c r="I42" s="64"/>
      <c r="J42" s="80"/>
      <c r="K42" s="106"/>
      <c r="L42" s="98"/>
      <c r="M42" s="98"/>
    </row>
    <row r="43" spans="1:13" ht="41.25" x14ac:dyDescent="0.3">
      <c r="A43" s="33" t="s">
        <v>26</v>
      </c>
      <c r="B43" s="32"/>
      <c r="C43" s="62"/>
      <c r="D43" s="72">
        <f>D40+D41</f>
        <v>41314.444763328</v>
      </c>
      <c r="E43" s="34"/>
      <c r="F43" s="63"/>
      <c r="G43" s="34"/>
      <c r="H43" s="64"/>
      <c r="I43" s="64"/>
      <c r="J43" s="80"/>
      <c r="K43" s="98"/>
      <c r="L43" s="98"/>
      <c r="M43" s="98"/>
    </row>
    <row r="44" spans="1:13" x14ac:dyDescent="0.25">
      <c r="A44" s="81"/>
      <c r="B44" s="81"/>
      <c r="C44" s="82"/>
      <c r="D44" s="83"/>
    </row>
    <row r="45" spans="1:13" x14ac:dyDescent="0.25">
      <c r="A45" s="87"/>
      <c r="B45" s="88"/>
      <c r="C45" s="89"/>
      <c r="D45" s="90"/>
    </row>
    <row r="46" spans="1:13" x14ac:dyDescent="0.25">
      <c r="A46" s="81"/>
      <c r="B46" s="81"/>
      <c r="C46" s="82"/>
      <c r="D46" s="83"/>
    </row>
    <row r="49" spans="4:4" x14ac:dyDescent="0.25">
      <c r="D49" s="147">
        <f>D43-D35</f>
        <v>21894.346603327998</v>
      </c>
    </row>
  </sheetData>
  <pageMargins left="0.75" right="0.75" top="1" bottom="1" header="0.5" footer="0.5"/>
  <pageSetup paperSize="9" scale="75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workbookViewId="0">
      <selection activeCell="P28" sqref="P28"/>
    </sheetView>
  </sheetViews>
  <sheetFormatPr defaultRowHeight="15.75" x14ac:dyDescent="0.25"/>
  <cols>
    <col min="1" max="1" width="38.28515625" style="109" customWidth="1"/>
    <col min="2" max="2" width="10.28515625" style="109" customWidth="1"/>
    <col min="3" max="3" width="9.42578125" style="110" customWidth="1"/>
    <col min="4" max="4" width="20" style="106" customWidth="1"/>
    <col min="5" max="5" width="11.85546875" style="106" customWidth="1"/>
    <col min="6" max="6" width="11.5703125" style="112" customWidth="1"/>
    <col min="7" max="7" width="10.7109375" style="106" customWidth="1"/>
    <col min="8" max="8" width="10.7109375" style="108" customWidth="1"/>
    <col min="9" max="9" width="14" style="108" customWidth="1"/>
    <col min="10" max="10" width="14.7109375" style="108" customWidth="1"/>
    <col min="11" max="11" width="11.140625" style="108" customWidth="1"/>
    <col min="12" max="12" width="11.42578125" style="108" customWidth="1"/>
    <col min="13" max="13" width="9.28515625" style="108" customWidth="1"/>
    <col min="14" max="14" width="10.28515625" style="108" customWidth="1"/>
    <col min="15" max="16" width="11.85546875" style="108" customWidth="1"/>
    <col min="17" max="17" width="10.28515625" style="108" customWidth="1"/>
    <col min="18" max="18" width="9.28515625" style="108" customWidth="1"/>
    <col min="19" max="19" width="10.7109375" style="108" customWidth="1"/>
    <col min="20" max="20" width="12.42578125" style="108" customWidth="1"/>
    <col min="21" max="21" width="14.28515625" style="98" customWidth="1"/>
    <col min="22" max="22" width="14.5703125" style="98" customWidth="1"/>
    <col min="23" max="16384" width="9.140625" style="98"/>
  </cols>
  <sheetData>
    <row r="1" spans="1:20" s="104" customFormat="1" ht="89.25" customHeight="1" x14ac:dyDescent="0.25">
      <c r="A1" s="47" t="s">
        <v>115</v>
      </c>
      <c r="B1" s="48"/>
      <c r="C1" s="49" t="s">
        <v>19</v>
      </c>
      <c r="D1" s="50" t="s">
        <v>41</v>
      </c>
      <c r="E1" s="117" t="s">
        <v>118</v>
      </c>
      <c r="F1" s="113" t="s">
        <v>87</v>
      </c>
      <c r="G1" s="113" t="s">
        <v>88</v>
      </c>
      <c r="H1" s="113" t="s">
        <v>89</v>
      </c>
      <c r="I1" s="113" t="s">
        <v>90</v>
      </c>
      <c r="J1" s="117" t="s">
        <v>119</v>
      </c>
      <c r="K1" s="113" t="s">
        <v>91</v>
      </c>
      <c r="L1" s="118" t="s">
        <v>92</v>
      </c>
      <c r="M1" s="113" t="s">
        <v>93</v>
      </c>
      <c r="N1" s="118" t="s">
        <v>94</v>
      </c>
      <c r="O1" s="113" t="s">
        <v>95</v>
      </c>
      <c r="P1" s="135"/>
      <c r="Q1" s="94"/>
      <c r="R1" s="94"/>
      <c r="S1" s="94"/>
      <c r="T1" s="94"/>
    </row>
    <row r="2" spans="1:20" s="104" customFormat="1" ht="42" customHeight="1" x14ac:dyDescent="0.25">
      <c r="A2" s="36" t="s">
        <v>42</v>
      </c>
      <c r="B2" s="37"/>
      <c r="C2" s="38"/>
      <c r="D2" s="129">
        <f t="shared" ref="D2:D7" si="0">E2+F2+G2+H2+I2+J2+K2+L2+M2+N2+O2</f>
        <v>11</v>
      </c>
      <c r="E2" s="116">
        <v>1</v>
      </c>
      <c r="F2" s="116">
        <v>1</v>
      </c>
      <c r="G2" s="116">
        <v>1</v>
      </c>
      <c r="H2" s="116">
        <v>1</v>
      </c>
      <c r="I2" s="116">
        <v>1</v>
      </c>
      <c r="J2" s="116">
        <v>1</v>
      </c>
      <c r="K2" s="116">
        <v>1</v>
      </c>
      <c r="L2" s="116">
        <v>1</v>
      </c>
      <c r="M2" s="116">
        <v>1</v>
      </c>
      <c r="N2" s="116">
        <v>1</v>
      </c>
      <c r="O2" s="116">
        <v>1</v>
      </c>
      <c r="P2" s="94"/>
      <c r="Q2" s="94"/>
      <c r="R2" s="94"/>
      <c r="S2" s="94"/>
      <c r="T2" s="94"/>
    </row>
    <row r="3" spans="1:20" ht="34.5" customHeight="1" x14ac:dyDescent="0.25">
      <c r="A3" s="3" t="s">
        <v>29</v>
      </c>
      <c r="B3" s="66" t="s">
        <v>1</v>
      </c>
      <c r="C3" s="66"/>
      <c r="D3" s="78">
        <f t="shared" si="0"/>
        <v>531.35535899999991</v>
      </c>
      <c r="E3" s="6">
        <f t="shared" ref="E3:O3" si="1">E4/100</f>
        <v>153.43719999999999</v>
      </c>
      <c r="F3" s="6">
        <f t="shared" si="1"/>
        <v>0.4279</v>
      </c>
      <c r="G3" s="6">
        <f t="shared" si="1"/>
        <v>42.744799999999998</v>
      </c>
      <c r="H3" s="6">
        <f t="shared" si="1"/>
        <v>44.083400000000005</v>
      </c>
      <c r="I3" s="6">
        <f t="shared" si="1"/>
        <v>45.410299999999999</v>
      </c>
      <c r="J3" s="6">
        <f t="shared" si="1"/>
        <v>5.5975999999999999</v>
      </c>
      <c r="K3" s="6">
        <f t="shared" si="1"/>
        <v>32.307898999999999</v>
      </c>
      <c r="L3" s="6">
        <f t="shared" si="1"/>
        <v>84.582039999999992</v>
      </c>
      <c r="M3" s="6">
        <f t="shared" si="1"/>
        <v>69.256720000000001</v>
      </c>
      <c r="N3" s="6">
        <f t="shared" si="1"/>
        <v>8.82</v>
      </c>
      <c r="O3" s="6">
        <f t="shared" si="1"/>
        <v>44.6875</v>
      </c>
      <c r="P3" s="95"/>
      <c r="Q3" s="95"/>
      <c r="R3" s="95"/>
      <c r="S3" s="95"/>
      <c r="T3" s="95"/>
    </row>
    <row r="4" spans="1:20" ht="31.5" customHeight="1" x14ac:dyDescent="0.25">
      <c r="A4" s="4" t="s">
        <v>30</v>
      </c>
      <c r="B4" s="30" t="s">
        <v>0</v>
      </c>
      <c r="C4" s="30"/>
      <c r="D4" s="78">
        <f t="shared" si="0"/>
        <v>53135.535899999995</v>
      </c>
      <c r="E4" s="6">
        <v>15343.72</v>
      </c>
      <c r="F4" s="6">
        <v>42.79</v>
      </c>
      <c r="G4" s="6">
        <v>4274.4799999999996</v>
      </c>
      <c r="H4" s="6">
        <v>4408.34</v>
      </c>
      <c r="I4" s="6">
        <v>4541.03</v>
      </c>
      <c r="J4" s="6">
        <v>559.76</v>
      </c>
      <c r="K4" s="6">
        <v>3230.7899000000002</v>
      </c>
      <c r="L4" s="6">
        <v>8458.2039999999997</v>
      </c>
      <c r="M4" s="6">
        <v>6925.6719999999996</v>
      </c>
      <c r="N4" s="6">
        <v>882</v>
      </c>
      <c r="O4" s="6">
        <v>4468.75</v>
      </c>
      <c r="P4" s="95"/>
      <c r="Q4" s="95"/>
      <c r="R4" s="95"/>
      <c r="S4" s="95"/>
      <c r="T4" s="95"/>
    </row>
    <row r="5" spans="1:20" ht="38.25" customHeight="1" x14ac:dyDescent="0.25">
      <c r="A5" s="4" t="s">
        <v>44</v>
      </c>
      <c r="B5" s="30" t="s">
        <v>0</v>
      </c>
      <c r="C5" s="30"/>
      <c r="D5" s="78">
        <f t="shared" si="0"/>
        <v>5531.46</v>
      </c>
      <c r="E5" s="6">
        <v>2574.96</v>
      </c>
      <c r="F5" s="6">
        <v>42.27</v>
      </c>
      <c r="G5" s="6">
        <v>283.27999999999997</v>
      </c>
      <c r="H5" s="6">
        <v>214.6</v>
      </c>
      <c r="I5" s="6">
        <v>281.12</v>
      </c>
      <c r="J5" s="6">
        <v>470.58</v>
      </c>
      <c r="K5" s="6">
        <v>488.42</v>
      </c>
      <c r="L5" s="6">
        <v>539.86</v>
      </c>
      <c r="M5" s="6">
        <v>263.10000000000002</v>
      </c>
      <c r="N5" s="6">
        <v>260.67</v>
      </c>
      <c r="O5" s="6">
        <v>112.6</v>
      </c>
      <c r="P5" s="96"/>
      <c r="Q5" s="95"/>
      <c r="R5" s="95"/>
      <c r="S5" s="95"/>
      <c r="T5" s="95"/>
    </row>
    <row r="6" spans="1:20" ht="38.25" customHeight="1" x14ac:dyDescent="0.25">
      <c r="A6" s="4" t="s">
        <v>40</v>
      </c>
      <c r="B6" s="30" t="s">
        <v>0</v>
      </c>
      <c r="C6" s="30"/>
      <c r="D6" s="78">
        <f t="shared" si="0"/>
        <v>6084.6059999999998</v>
      </c>
      <c r="E6" s="56">
        <f t="shared" ref="E6:O6" si="2">E5+E5/10</f>
        <v>2832.4560000000001</v>
      </c>
      <c r="F6" s="56">
        <f t="shared" si="2"/>
        <v>46.497</v>
      </c>
      <c r="G6" s="56">
        <f t="shared" si="2"/>
        <v>311.60799999999995</v>
      </c>
      <c r="H6" s="56">
        <f t="shared" si="2"/>
        <v>236.06</v>
      </c>
      <c r="I6" s="56">
        <f t="shared" si="2"/>
        <v>309.23200000000003</v>
      </c>
      <c r="J6" s="56">
        <f t="shared" si="2"/>
        <v>517.63800000000003</v>
      </c>
      <c r="K6" s="56">
        <f t="shared" si="2"/>
        <v>537.26200000000006</v>
      </c>
      <c r="L6" s="56">
        <f t="shared" si="2"/>
        <v>593.846</v>
      </c>
      <c r="M6" s="56">
        <f t="shared" si="2"/>
        <v>289.41000000000003</v>
      </c>
      <c r="N6" s="56">
        <f t="shared" si="2"/>
        <v>286.73700000000002</v>
      </c>
      <c r="O6" s="56">
        <f t="shared" si="2"/>
        <v>123.86</v>
      </c>
      <c r="P6" s="95"/>
      <c r="Q6" s="95"/>
      <c r="R6" s="95"/>
      <c r="S6" s="95"/>
      <c r="T6" s="95"/>
    </row>
    <row r="7" spans="1:20" ht="33.75" customHeight="1" x14ac:dyDescent="0.25">
      <c r="A7" s="7" t="s">
        <v>4</v>
      </c>
      <c r="B7" s="30" t="s">
        <v>5</v>
      </c>
      <c r="C7" s="30"/>
      <c r="D7" s="129">
        <f t="shared" si="0"/>
        <v>106298</v>
      </c>
      <c r="E7" s="136">
        <v>58406</v>
      </c>
      <c r="F7" s="116">
        <v>617</v>
      </c>
      <c r="G7" s="116">
        <v>2473</v>
      </c>
      <c r="H7" s="116">
        <v>2558</v>
      </c>
      <c r="I7" s="116">
        <v>2928</v>
      </c>
      <c r="J7" s="136">
        <v>29198</v>
      </c>
      <c r="K7" s="116">
        <v>2417</v>
      </c>
      <c r="L7" s="116">
        <v>2882</v>
      </c>
      <c r="M7" s="116">
        <v>2908</v>
      </c>
      <c r="N7" s="116">
        <v>832</v>
      </c>
      <c r="O7" s="116">
        <v>1079</v>
      </c>
      <c r="P7" s="134"/>
      <c r="Q7" s="95"/>
      <c r="R7" s="95"/>
      <c r="S7" s="95"/>
      <c r="T7" s="95"/>
    </row>
    <row r="8" spans="1:20" ht="33" customHeight="1" x14ac:dyDescent="0.25">
      <c r="A8" s="59" t="s">
        <v>18</v>
      </c>
      <c r="B8" s="53"/>
      <c r="C8" s="53"/>
      <c r="D8" s="55"/>
      <c r="E8" s="55"/>
      <c r="F8" s="55"/>
      <c r="G8" s="55"/>
      <c r="H8" s="55"/>
      <c r="I8" s="55"/>
      <c r="J8" s="76"/>
      <c r="K8" s="76"/>
      <c r="L8" s="76"/>
      <c r="M8" s="76"/>
      <c r="N8" s="76"/>
      <c r="O8" s="76"/>
      <c r="P8" s="98"/>
      <c r="Q8" s="95"/>
      <c r="R8" s="95"/>
      <c r="S8" s="95"/>
      <c r="T8" s="95"/>
    </row>
    <row r="9" spans="1:20" ht="17.25" x14ac:dyDescent="0.3">
      <c r="A9" s="8" t="s">
        <v>16</v>
      </c>
      <c r="B9" s="11"/>
      <c r="C9" s="11"/>
      <c r="D9" s="35"/>
      <c r="E9" s="6"/>
      <c r="F9" s="6"/>
      <c r="G9" s="6"/>
      <c r="H9" s="6"/>
      <c r="I9" s="6"/>
      <c r="J9" s="71"/>
      <c r="K9" s="71"/>
      <c r="L9" s="71"/>
      <c r="M9" s="71"/>
      <c r="N9" s="71"/>
      <c r="O9" s="71"/>
      <c r="P9" s="98"/>
      <c r="Q9" s="95"/>
      <c r="R9" s="95"/>
      <c r="S9" s="95"/>
      <c r="T9" s="95"/>
    </row>
    <row r="10" spans="1:20" ht="16.5" customHeight="1" x14ac:dyDescent="0.25">
      <c r="A10" s="10" t="s">
        <v>6</v>
      </c>
      <c r="B10" s="30" t="s">
        <v>17</v>
      </c>
      <c r="C10" s="30"/>
      <c r="D10" s="23">
        <f t="shared" ref="D10" si="3">D3/1000</f>
        <v>0.53135535899999986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101"/>
      <c r="Q10" s="95"/>
      <c r="R10" s="95"/>
      <c r="S10" s="95"/>
      <c r="T10" s="95"/>
    </row>
    <row r="11" spans="1:20" ht="19.5" customHeight="1" x14ac:dyDescent="0.25">
      <c r="A11" s="10" t="s">
        <v>7</v>
      </c>
      <c r="B11" s="30"/>
      <c r="C11" s="30"/>
      <c r="D11" s="114">
        <v>16670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20"/>
      <c r="Q11" s="95"/>
      <c r="R11" s="95"/>
      <c r="S11" s="95"/>
      <c r="T11" s="95"/>
    </row>
    <row r="12" spans="1:20" ht="18" customHeight="1" x14ac:dyDescent="0.25">
      <c r="A12" s="8" t="s">
        <v>15</v>
      </c>
      <c r="B12" s="11"/>
      <c r="C12" s="11"/>
      <c r="D12" s="68">
        <f>D10*D11</f>
        <v>8857.6938345299968</v>
      </c>
      <c r="E12" s="6"/>
      <c r="F12" s="6"/>
      <c r="G12" s="6"/>
      <c r="H12" s="6"/>
      <c r="I12" s="6"/>
      <c r="J12" s="71"/>
      <c r="K12" s="71"/>
      <c r="L12" s="71"/>
      <c r="M12" s="71"/>
      <c r="N12" s="71"/>
      <c r="O12" s="71"/>
      <c r="P12" s="98"/>
      <c r="Q12" s="95"/>
      <c r="R12" s="95"/>
      <c r="S12" s="95"/>
      <c r="T12" s="95"/>
    </row>
    <row r="13" spans="1:20" ht="72.75" customHeight="1" x14ac:dyDescent="0.25">
      <c r="A13" s="13" t="s">
        <v>32</v>
      </c>
      <c r="B13" s="11"/>
      <c r="C13" s="11">
        <v>0.2</v>
      </c>
      <c r="D13" s="68">
        <f>D12*C13</f>
        <v>1771.5387669059994</v>
      </c>
      <c r="E13" s="6"/>
      <c r="F13" s="6"/>
      <c r="G13" s="6"/>
      <c r="H13" s="6"/>
      <c r="I13" s="6"/>
      <c r="J13" s="71"/>
      <c r="K13" s="71"/>
      <c r="L13" s="71"/>
      <c r="M13" s="71"/>
      <c r="N13" s="71"/>
      <c r="O13" s="71"/>
      <c r="P13" s="98"/>
      <c r="Q13" s="95"/>
      <c r="R13" s="95"/>
      <c r="S13" s="95"/>
      <c r="T13" s="95"/>
    </row>
    <row r="14" spans="1:20" ht="39.75" customHeight="1" x14ac:dyDescent="0.25">
      <c r="A14" s="13" t="s">
        <v>20</v>
      </c>
      <c r="B14" s="11"/>
      <c r="C14" s="11">
        <v>0.1</v>
      </c>
      <c r="D14" s="68">
        <f>D12*C14</f>
        <v>885.7693834529997</v>
      </c>
      <c r="E14" s="6"/>
      <c r="F14" s="6"/>
      <c r="G14" s="6"/>
      <c r="H14" s="6"/>
      <c r="I14" s="6"/>
      <c r="J14" s="71"/>
      <c r="K14" s="71"/>
      <c r="L14" s="71"/>
      <c r="M14" s="71"/>
      <c r="N14" s="71"/>
      <c r="O14" s="71"/>
      <c r="P14" s="98"/>
      <c r="Q14" s="95"/>
      <c r="R14" s="95"/>
      <c r="S14" s="95"/>
      <c r="T14" s="95"/>
    </row>
    <row r="15" spans="1:20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1"/>
      <c r="K15" s="71"/>
      <c r="L15" s="71"/>
      <c r="M15" s="71"/>
      <c r="N15" s="71"/>
      <c r="O15" s="71"/>
      <c r="P15" s="98"/>
      <c r="Q15" s="95"/>
      <c r="R15" s="95"/>
      <c r="S15" s="95"/>
      <c r="T15" s="95"/>
    </row>
    <row r="16" spans="1:20" ht="57" customHeight="1" x14ac:dyDescent="0.25">
      <c r="A16" s="15" t="s">
        <v>21</v>
      </c>
      <c r="B16" s="30" t="s">
        <v>14</v>
      </c>
      <c r="C16" s="30">
        <v>25</v>
      </c>
      <c r="D16" s="16">
        <f>(D4/1000)*C16</f>
        <v>1328.3883974999999</v>
      </c>
      <c r="E16" s="6"/>
      <c r="F16" s="6"/>
      <c r="G16" s="6"/>
      <c r="H16" s="6"/>
      <c r="I16" s="6"/>
      <c r="J16" s="71"/>
      <c r="K16" s="71"/>
      <c r="L16" s="71"/>
      <c r="M16" s="71"/>
      <c r="N16" s="71"/>
      <c r="O16" s="71"/>
      <c r="P16" s="98"/>
      <c r="Q16" s="95"/>
      <c r="R16" s="95"/>
      <c r="S16" s="95"/>
      <c r="T16" s="95"/>
    </row>
    <row r="17" spans="1:22" ht="93" customHeight="1" x14ac:dyDescent="0.25">
      <c r="A17" s="15" t="s">
        <v>35</v>
      </c>
      <c r="B17" s="30" t="s">
        <v>14</v>
      </c>
      <c r="C17" s="30">
        <v>0.75</v>
      </c>
      <c r="D17" s="16">
        <f>D2*500+C17*D6</f>
        <v>10063.4545</v>
      </c>
      <c r="E17" s="6"/>
      <c r="F17" s="6"/>
      <c r="G17" s="6"/>
      <c r="H17" s="6"/>
      <c r="I17" s="6"/>
      <c r="J17" s="71"/>
      <c r="K17" s="71"/>
      <c r="L17" s="71"/>
      <c r="M17" s="71"/>
      <c r="N17" s="71"/>
      <c r="O17" s="71"/>
      <c r="P17" s="98"/>
      <c r="Q17" s="95"/>
      <c r="R17" s="95"/>
      <c r="S17" s="95"/>
      <c r="T17" s="95"/>
    </row>
    <row r="18" spans="1:22" ht="32.25" customHeight="1" x14ac:dyDescent="0.25">
      <c r="A18" s="15" t="s">
        <v>22</v>
      </c>
      <c r="B18" s="30" t="s">
        <v>14</v>
      </c>
      <c r="C18" s="30"/>
      <c r="D18" s="68">
        <f>D16+D17</f>
        <v>11391.842897499999</v>
      </c>
      <c r="E18" s="6"/>
      <c r="F18" s="6"/>
      <c r="G18" s="6"/>
      <c r="H18" s="6"/>
      <c r="I18" s="6"/>
      <c r="J18" s="71"/>
      <c r="K18" s="71"/>
      <c r="L18" s="71"/>
      <c r="M18" s="71"/>
      <c r="N18" s="71"/>
      <c r="O18" s="71"/>
      <c r="P18" s="98"/>
      <c r="Q18" s="95"/>
      <c r="R18" s="95"/>
      <c r="S18" s="95"/>
      <c r="T18" s="95"/>
    </row>
    <row r="19" spans="1:22" ht="17.25" x14ac:dyDescent="0.3">
      <c r="A19" s="52" t="s">
        <v>9</v>
      </c>
      <c r="B19" s="53" t="s">
        <v>14</v>
      </c>
      <c r="C19" s="53"/>
      <c r="D19" s="54">
        <f>D12+D13+D14+D18</f>
        <v>22906.844882388996</v>
      </c>
      <c r="E19" s="55"/>
      <c r="F19" s="55"/>
      <c r="G19" s="55"/>
      <c r="H19" s="55"/>
      <c r="I19" s="55"/>
      <c r="J19" s="76"/>
      <c r="K19" s="76"/>
      <c r="L19" s="76"/>
      <c r="M19" s="76"/>
      <c r="N19" s="76"/>
      <c r="O19" s="76"/>
      <c r="P19" s="98"/>
      <c r="Q19" s="95"/>
      <c r="R19" s="95"/>
      <c r="S19" s="95"/>
      <c r="T19" s="95"/>
    </row>
    <row r="20" spans="1:22" ht="14.25" x14ac:dyDescent="0.25">
      <c r="A20" s="39" t="s">
        <v>10</v>
      </c>
      <c r="B20" s="43"/>
      <c r="C20" s="43"/>
      <c r="D20" s="51"/>
      <c r="E20" s="51"/>
      <c r="F20" s="51"/>
      <c r="G20" s="51"/>
      <c r="H20" s="51"/>
      <c r="I20" s="51"/>
      <c r="J20" s="77"/>
      <c r="K20" s="77"/>
      <c r="L20" s="77"/>
      <c r="M20" s="77"/>
      <c r="N20" s="77"/>
      <c r="O20" s="77"/>
      <c r="P20" s="98"/>
      <c r="Q20" s="103"/>
      <c r="R20" s="103"/>
      <c r="S20" s="103"/>
      <c r="T20" s="103"/>
    </row>
    <row r="21" spans="1:22" ht="14.25" x14ac:dyDescent="0.25">
      <c r="A21" s="58"/>
      <c r="B21" s="30"/>
      <c r="C21" s="30"/>
      <c r="D21" s="78"/>
      <c r="E21" s="78"/>
      <c r="F21" s="78"/>
      <c r="G21" s="78"/>
      <c r="H21" s="78"/>
      <c r="I21" s="78"/>
      <c r="J21" s="71"/>
      <c r="K21" s="71"/>
      <c r="L21" s="71"/>
      <c r="M21" s="71"/>
      <c r="N21" s="71"/>
      <c r="O21" s="71"/>
      <c r="P21" s="98"/>
      <c r="Q21" s="103"/>
      <c r="R21" s="103"/>
      <c r="S21" s="103"/>
      <c r="T21" s="103"/>
    </row>
    <row r="22" spans="1:22" ht="28.5" x14ac:dyDescent="0.25">
      <c r="A22" s="4" t="s">
        <v>27</v>
      </c>
      <c r="B22" s="30" t="s">
        <v>0</v>
      </c>
      <c r="C22" s="30"/>
      <c r="D22" s="57">
        <f>D6</f>
        <v>6084.6059999999998</v>
      </c>
      <c r="E22" s="57">
        <f>E6</f>
        <v>2832.4560000000001</v>
      </c>
      <c r="F22" s="57">
        <f t="shared" ref="F22:O22" si="4">F6</f>
        <v>46.497</v>
      </c>
      <c r="G22" s="57">
        <f t="shared" si="4"/>
        <v>311.60799999999995</v>
      </c>
      <c r="H22" s="57">
        <f t="shared" si="4"/>
        <v>236.06</v>
      </c>
      <c r="I22" s="57">
        <f t="shared" si="4"/>
        <v>309.23200000000003</v>
      </c>
      <c r="J22" s="57">
        <f t="shared" si="4"/>
        <v>517.63800000000003</v>
      </c>
      <c r="K22" s="57">
        <f t="shared" si="4"/>
        <v>537.26200000000006</v>
      </c>
      <c r="L22" s="57">
        <f t="shared" si="4"/>
        <v>593.846</v>
      </c>
      <c r="M22" s="57">
        <f t="shared" si="4"/>
        <v>289.41000000000003</v>
      </c>
      <c r="N22" s="57">
        <f t="shared" si="4"/>
        <v>286.73700000000002</v>
      </c>
      <c r="O22" s="57">
        <f t="shared" si="4"/>
        <v>123.86</v>
      </c>
      <c r="P22" s="73"/>
      <c r="Q22" s="73"/>
      <c r="R22" s="73"/>
      <c r="S22" s="73"/>
      <c r="T22" s="73"/>
    </row>
    <row r="23" spans="1:22" ht="14.25" x14ac:dyDescent="0.25">
      <c r="A23" s="18" t="s">
        <v>11</v>
      </c>
      <c r="B23" s="11"/>
      <c r="C23" s="11"/>
      <c r="D23" s="31"/>
      <c r="E23" s="31"/>
      <c r="F23" s="31"/>
      <c r="G23" s="31"/>
      <c r="H23" s="31"/>
      <c r="I23" s="31"/>
      <c r="J23" s="71"/>
      <c r="K23" s="71"/>
      <c r="L23" s="71"/>
      <c r="M23" s="71"/>
      <c r="N23" s="71"/>
      <c r="O23" s="71"/>
      <c r="P23" s="98"/>
      <c r="Q23" s="101"/>
      <c r="R23" s="101"/>
      <c r="S23" s="101"/>
      <c r="T23" s="101"/>
    </row>
    <row r="24" spans="1:22" ht="28.5" x14ac:dyDescent="0.25">
      <c r="A24" s="19" t="s">
        <v>12</v>
      </c>
      <c r="B24" s="30" t="s">
        <v>0</v>
      </c>
      <c r="C24" s="30"/>
      <c r="D24" s="9"/>
      <c r="E24" s="9">
        <f t="shared" ref="E24:O24" si="5">E22</f>
        <v>2832.4560000000001</v>
      </c>
      <c r="F24" s="9">
        <f t="shared" si="5"/>
        <v>46.497</v>
      </c>
      <c r="G24" s="9">
        <f t="shared" si="5"/>
        <v>311.60799999999995</v>
      </c>
      <c r="H24" s="9">
        <f t="shared" si="5"/>
        <v>236.06</v>
      </c>
      <c r="I24" s="9">
        <f t="shared" si="5"/>
        <v>309.23200000000003</v>
      </c>
      <c r="J24" s="9">
        <f t="shared" si="5"/>
        <v>517.63800000000003</v>
      </c>
      <c r="K24" s="9">
        <f t="shared" si="5"/>
        <v>537.26200000000006</v>
      </c>
      <c r="L24" s="9">
        <f t="shared" si="5"/>
        <v>593.846</v>
      </c>
      <c r="M24" s="9">
        <f t="shared" si="5"/>
        <v>289.41000000000003</v>
      </c>
      <c r="N24" s="9">
        <f t="shared" si="5"/>
        <v>286.73700000000002</v>
      </c>
      <c r="O24" s="9">
        <f t="shared" si="5"/>
        <v>123.86</v>
      </c>
      <c r="P24" s="73"/>
      <c r="Q24" s="73"/>
      <c r="R24" s="73"/>
      <c r="S24" s="73"/>
      <c r="T24" s="73"/>
    </row>
    <row r="25" spans="1:22" ht="14.25" x14ac:dyDescent="0.25">
      <c r="A25" s="19" t="s">
        <v>7</v>
      </c>
      <c r="B25" s="30" t="s">
        <v>14</v>
      </c>
      <c r="C25" s="11"/>
      <c r="D25" s="20"/>
      <c r="E25" s="115">
        <v>5058</v>
      </c>
      <c r="F25" s="115">
        <v>955</v>
      </c>
      <c r="G25" s="115">
        <v>5058</v>
      </c>
      <c r="H25" s="115">
        <v>4326</v>
      </c>
      <c r="I25" s="115">
        <v>5058</v>
      </c>
      <c r="J25" s="115">
        <v>5058</v>
      </c>
      <c r="K25" s="115">
        <v>5058</v>
      </c>
      <c r="L25" s="115">
        <v>5058</v>
      </c>
      <c r="M25" s="115">
        <v>5058</v>
      </c>
      <c r="N25" s="115">
        <v>5058</v>
      </c>
      <c r="O25" s="115">
        <v>4326</v>
      </c>
      <c r="P25" s="121"/>
      <c r="Q25" s="73"/>
      <c r="R25" s="73"/>
      <c r="S25" s="73"/>
      <c r="T25" s="73"/>
    </row>
    <row r="26" spans="1:22" ht="14.25" x14ac:dyDescent="0.25">
      <c r="A26" s="19" t="s">
        <v>8</v>
      </c>
      <c r="B26" s="30" t="s">
        <v>14</v>
      </c>
      <c r="C26" s="11"/>
      <c r="D26" s="20"/>
      <c r="E26" s="115">
        <v>19</v>
      </c>
      <c r="F26" s="115">
        <v>71</v>
      </c>
      <c r="G26" s="115">
        <v>19</v>
      </c>
      <c r="H26" s="115">
        <v>22</v>
      </c>
      <c r="I26" s="115">
        <v>19</v>
      </c>
      <c r="J26" s="115">
        <v>19</v>
      </c>
      <c r="K26" s="115">
        <v>19</v>
      </c>
      <c r="L26" s="115">
        <v>19</v>
      </c>
      <c r="M26" s="115">
        <v>19</v>
      </c>
      <c r="N26" s="115">
        <v>19</v>
      </c>
      <c r="O26" s="115">
        <v>22</v>
      </c>
      <c r="P26" s="121"/>
      <c r="Q26" s="73"/>
      <c r="R26" s="73"/>
      <c r="S26" s="73"/>
      <c r="T26" s="73"/>
    </row>
    <row r="27" spans="1:22" ht="119.25" customHeight="1" x14ac:dyDescent="0.25">
      <c r="A27" s="19" t="s">
        <v>51</v>
      </c>
      <c r="B27" s="30">
        <v>0.75</v>
      </c>
      <c r="C27" s="11">
        <v>0.25</v>
      </c>
      <c r="D27" s="22"/>
      <c r="E27" s="93">
        <f>(E25+E26*E24)*B27</f>
        <v>44155.998000000007</v>
      </c>
      <c r="F27" s="20">
        <f>F25+F26*F24</f>
        <v>4256.2870000000003</v>
      </c>
      <c r="G27" s="20">
        <f>G25+G26*G24</f>
        <v>10978.552</v>
      </c>
      <c r="H27" s="20">
        <f>H25+H26*H24</f>
        <v>9519.32</v>
      </c>
      <c r="I27" s="20">
        <f>I25+I26*I24</f>
        <v>10933.407999999999</v>
      </c>
      <c r="J27" s="93">
        <f>(J25+J24*J26)*B27</f>
        <v>11169.8415</v>
      </c>
      <c r="K27" s="20">
        <f t="shared" ref="K27:O27" si="6">K25+K26*K24</f>
        <v>15265.978000000001</v>
      </c>
      <c r="L27" s="93">
        <f>(L25+L26*L24)*B27</f>
        <v>12255.8055</v>
      </c>
      <c r="M27" s="20">
        <f t="shared" si="6"/>
        <v>10556.79</v>
      </c>
      <c r="N27" s="93">
        <f>(N25+N26*N24)*C27</f>
        <v>2626.5007500000002</v>
      </c>
      <c r="O27" s="20">
        <f t="shared" si="6"/>
        <v>7050.92</v>
      </c>
      <c r="P27" s="73"/>
      <c r="Q27" s="73"/>
      <c r="R27" s="73"/>
      <c r="S27" s="73"/>
      <c r="T27" s="73"/>
    </row>
    <row r="28" spans="1:22" ht="169.5" customHeight="1" x14ac:dyDescent="0.25">
      <c r="A28" s="15" t="s">
        <v>31</v>
      </c>
      <c r="B28" s="30">
        <v>0.75</v>
      </c>
      <c r="C28" s="11"/>
      <c r="D28" s="20"/>
      <c r="E28" s="20">
        <f>E27*B28</f>
        <v>33116.998500000002</v>
      </c>
      <c r="F28" s="20">
        <f>F27*B28</f>
        <v>3192.2152500000002</v>
      </c>
      <c r="G28" s="20">
        <f>G27*B28</f>
        <v>8233.9140000000007</v>
      </c>
      <c r="H28" s="20">
        <f>H27*B28</f>
        <v>7139.49</v>
      </c>
      <c r="I28" s="20">
        <f>I27*B28</f>
        <v>8200.0560000000005</v>
      </c>
      <c r="J28" s="20">
        <f>J27*B28</f>
        <v>8377.3811249999999</v>
      </c>
      <c r="K28" s="20">
        <f>K27*B28</f>
        <v>11449.4835</v>
      </c>
      <c r="L28" s="20">
        <f>L27*B28</f>
        <v>9191.8541249999998</v>
      </c>
      <c r="M28" s="20">
        <f>M27*B28</f>
        <v>7917.5925000000007</v>
      </c>
      <c r="N28" s="20">
        <f>N27*B28</f>
        <v>1969.8755625000001</v>
      </c>
      <c r="O28" s="20">
        <f>O27*B28</f>
        <v>5288.1900000000005</v>
      </c>
      <c r="P28" s="73"/>
      <c r="Q28" s="73"/>
      <c r="R28" s="73"/>
      <c r="S28" s="73"/>
      <c r="T28" s="73"/>
    </row>
    <row r="29" spans="1:22" ht="14.25" x14ac:dyDescent="0.25">
      <c r="A29" s="60" t="s">
        <v>13</v>
      </c>
      <c r="B29" s="69">
        <v>0.3</v>
      </c>
      <c r="C29" s="69"/>
      <c r="D29" s="61">
        <f>E29+F29+G29+H29+I29+J29+K29+L29+M29+N29+O29</f>
        <v>31223.115168750002</v>
      </c>
      <c r="E29" s="61">
        <f>E28*B29</f>
        <v>9935.0995500000008</v>
      </c>
      <c r="F29" s="61">
        <f>F28*B29</f>
        <v>957.66457500000001</v>
      </c>
      <c r="G29" s="61">
        <f>G28*B29</f>
        <v>2470.1741999999999</v>
      </c>
      <c r="H29" s="61">
        <f>H28*B29</f>
        <v>2141.8469999999998</v>
      </c>
      <c r="I29" s="61">
        <f>I28*B29</f>
        <v>2460.0167999999999</v>
      </c>
      <c r="J29" s="61">
        <f>J28*B29</f>
        <v>2513.2143375000001</v>
      </c>
      <c r="K29" s="61">
        <f>K28*B29</f>
        <v>3434.8450499999999</v>
      </c>
      <c r="L29" s="61">
        <f>L28*B29</f>
        <v>2757.5562375</v>
      </c>
      <c r="M29" s="61">
        <f>M28*B29</f>
        <v>2375.2777500000002</v>
      </c>
      <c r="N29" s="61">
        <f>N28*B29</f>
        <v>590.96266875000003</v>
      </c>
      <c r="O29" s="61">
        <f>O28*B29</f>
        <v>1586.4570000000001</v>
      </c>
      <c r="P29" s="100"/>
      <c r="Q29" s="73"/>
      <c r="R29" s="73"/>
      <c r="S29" s="73"/>
      <c r="T29" s="73"/>
    </row>
    <row r="30" spans="1:22" ht="14.25" x14ac:dyDescent="0.25">
      <c r="A30" s="21" t="s">
        <v>2</v>
      </c>
      <c r="B30" s="30"/>
      <c r="C30" s="11"/>
      <c r="D30" s="20"/>
      <c r="E30" s="20"/>
      <c r="F30" s="20"/>
      <c r="G30" s="20"/>
      <c r="H30" s="20"/>
      <c r="I30" s="20"/>
      <c r="J30" s="71"/>
      <c r="K30" s="71"/>
      <c r="L30" s="71"/>
      <c r="M30" s="71"/>
      <c r="N30" s="71"/>
      <c r="O30" s="71"/>
      <c r="P30" s="98"/>
      <c r="Q30" s="73"/>
      <c r="R30" s="73"/>
      <c r="S30" s="73"/>
      <c r="T30" s="73"/>
    </row>
    <row r="31" spans="1:22" ht="40.5" x14ac:dyDescent="0.25">
      <c r="A31" s="15" t="s">
        <v>24</v>
      </c>
      <c r="B31" s="11">
        <v>2</v>
      </c>
      <c r="C31" s="11">
        <v>1</v>
      </c>
      <c r="D31" s="20"/>
      <c r="E31" s="93">
        <f>B31*E5</f>
        <v>5149.92</v>
      </c>
      <c r="F31" s="20">
        <f>C31*F5</f>
        <v>42.27</v>
      </c>
      <c r="G31" s="20">
        <f>C31*G5</f>
        <v>283.27999999999997</v>
      </c>
      <c r="H31" s="20">
        <f>C31*H5</f>
        <v>214.6</v>
      </c>
      <c r="I31" s="20">
        <f>C31*I5</f>
        <v>281.12</v>
      </c>
      <c r="J31" s="93">
        <f>B31*J5</f>
        <v>941.16</v>
      </c>
      <c r="K31" s="20">
        <f>C31*K5</f>
        <v>488.42</v>
      </c>
      <c r="L31" s="20">
        <f>C31*L5</f>
        <v>539.86</v>
      </c>
      <c r="M31" s="20">
        <f>C31*M5</f>
        <v>263.10000000000002</v>
      </c>
      <c r="N31" s="20">
        <f>C31*N5</f>
        <v>260.67</v>
      </c>
      <c r="O31" s="20">
        <f>C31*O5</f>
        <v>112.6</v>
      </c>
      <c r="P31" s="73"/>
      <c r="Q31" s="73"/>
      <c r="R31" s="73"/>
      <c r="S31" s="73"/>
      <c r="T31" s="73"/>
    </row>
    <row r="32" spans="1:22" ht="40.5" x14ac:dyDescent="0.25">
      <c r="A32" s="15" t="s">
        <v>28</v>
      </c>
      <c r="B32" s="11">
        <v>0.2</v>
      </c>
      <c r="C32" s="11"/>
      <c r="D32" s="20"/>
      <c r="E32" s="20">
        <f>B32*(E4-E5)</f>
        <v>2553.752</v>
      </c>
      <c r="F32" s="20">
        <f>B32*(F4-F5)</f>
        <v>0.1039999999999992</v>
      </c>
      <c r="G32" s="20">
        <f>B32*(G4-G5)</f>
        <v>798.24</v>
      </c>
      <c r="H32" s="20">
        <f>B32*(H4-H5)</f>
        <v>838.74800000000005</v>
      </c>
      <c r="I32" s="20">
        <f>B32*(I4-I5)</f>
        <v>851.98199999999997</v>
      </c>
      <c r="J32" s="20">
        <f>B32*(J4-J5)</f>
        <v>17.836000000000002</v>
      </c>
      <c r="K32" s="20">
        <f>B32*(K4-K5)</f>
        <v>548.4739800000001</v>
      </c>
      <c r="L32" s="20">
        <f>B32*(K4-K5)</f>
        <v>548.4739800000001</v>
      </c>
      <c r="M32" s="20">
        <f>B32*(M4-M5)</f>
        <v>1332.5144</v>
      </c>
      <c r="N32" s="20">
        <f>B32*(N4-N5)</f>
        <v>124.26599999999999</v>
      </c>
      <c r="O32" s="20">
        <f>B32*(O4-O5)</f>
        <v>871.23</v>
      </c>
      <c r="P32" s="73"/>
      <c r="Q32" s="73"/>
      <c r="R32" s="73"/>
      <c r="S32" s="73"/>
      <c r="T32" s="73"/>
      <c r="V32" s="101"/>
    </row>
    <row r="33" spans="1:22" ht="13.5" x14ac:dyDescent="0.25">
      <c r="A33" s="15"/>
      <c r="B33" s="30"/>
      <c r="C33" s="11"/>
      <c r="D33" s="20"/>
      <c r="E33" s="20"/>
      <c r="F33" s="20"/>
      <c r="G33" s="20"/>
      <c r="H33" s="20"/>
      <c r="I33" s="20"/>
      <c r="J33" s="71"/>
      <c r="K33" s="71"/>
      <c r="L33" s="71"/>
      <c r="M33" s="71"/>
      <c r="N33" s="71"/>
      <c r="O33" s="71"/>
      <c r="P33" s="98"/>
      <c r="Q33" s="73"/>
      <c r="R33" s="73"/>
      <c r="S33" s="73"/>
      <c r="T33" s="73"/>
    </row>
    <row r="34" spans="1:22" ht="27" x14ac:dyDescent="0.25">
      <c r="A34" s="70" t="s">
        <v>22</v>
      </c>
      <c r="B34" s="69"/>
      <c r="C34" s="69"/>
      <c r="D34" s="65">
        <f>E34+F34+G34+H34+I34+J34+K34+L34+M34+N34+O34</f>
        <v>17062.620360000001</v>
      </c>
      <c r="E34" s="61">
        <f>E31+E32</f>
        <v>7703.6720000000005</v>
      </c>
      <c r="F34" s="61">
        <f>F31+F32</f>
        <v>42.374000000000002</v>
      </c>
      <c r="G34" s="61">
        <f>G31+G32</f>
        <v>1081.52</v>
      </c>
      <c r="H34" s="61">
        <f>H31+H32</f>
        <v>1053.348</v>
      </c>
      <c r="I34" s="61">
        <f>I31+I32</f>
        <v>1133.1019999999999</v>
      </c>
      <c r="J34" s="61">
        <f t="shared" ref="J34:O34" si="7">J32+J31</f>
        <v>958.99599999999998</v>
      </c>
      <c r="K34" s="61">
        <f t="shared" si="7"/>
        <v>1036.8939800000001</v>
      </c>
      <c r="L34" s="61">
        <f t="shared" si="7"/>
        <v>1088.3339800000001</v>
      </c>
      <c r="M34" s="61">
        <f t="shared" si="7"/>
        <v>1595.6143999999999</v>
      </c>
      <c r="N34" s="61">
        <f t="shared" si="7"/>
        <v>384.93600000000004</v>
      </c>
      <c r="O34" s="61">
        <f t="shared" si="7"/>
        <v>983.83</v>
      </c>
      <c r="P34" s="100"/>
      <c r="Q34" s="73"/>
      <c r="R34" s="73"/>
      <c r="S34" s="73"/>
      <c r="T34" s="73"/>
    </row>
    <row r="35" spans="1:22" ht="28.5" x14ac:dyDescent="0.25">
      <c r="A35" s="40" t="s">
        <v>25</v>
      </c>
      <c r="B35" s="43"/>
      <c r="C35" s="43"/>
      <c r="D35" s="41">
        <f>E35+F35+G35+H35+I35+J35+K35+L35+M35+N35+O35</f>
        <v>48285.735528749996</v>
      </c>
      <c r="E35" s="42">
        <f>E29+E34</f>
        <v>17638.771550000001</v>
      </c>
      <c r="F35" s="42">
        <f>F29+F34</f>
        <v>1000.038575</v>
      </c>
      <c r="G35" s="42">
        <f>G29+G34</f>
        <v>3551.6941999999999</v>
      </c>
      <c r="H35" s="42">
        <f>H29+H34</f>
        <v>3195.1949999999997</v>
      </c>
      <c r="I35" s="42">
        <f>I29+I34</f>
        <v>3593.1187999999997</v>
      </c>
      <c r="J35" s="42">
        <f t="shared" ref="J35:O35" si="8">J34+J29</f>
        <v>3472.2103375000002</v>
      </c>
      <c r="K35" s="42">
        <f t="shared" si="8"/>
        <v>4471.7390299999997</v>
      </c>
      <c r="L35" s="42">
        <f t="shared" si="8"/>
        <v>3845.8902175000003</v>
      </c>
      <c r="M35" s="42">
        <f t="shared" si="8"/>
        <v>3970.8921500000001</v>
      </c>
      <c r="N35" s="42">
        <f t="shared" si="8"/>
        <v>975.89866875000007</v>
      </c>
      <c r="O35" s="42">
        <f t="shared" si="8"/>
        <v>2570.2870000000003</v>
      </c>
      <c r="P35" s="73"/>
      <c r="Q35" s="100"/>
      <c r="R35" s="100"/>
      <c r="S35" s="100"/>
      <c r="T35" s="100"/>
      <c r="U35" s="105"/>
      <c r="V35" s="106"/>
    </row>
    <row r="36" spans="1:22" x14ac:dyDescent="0.25">
      <c r="A36" s="14" t="s">
        <v>23</v>
      </c>
      <c r="B36" s="30"/>
      <c r="C36" s="11"/>
      <c r="D36" s="44">
        <f>D19+D35</f>
        <v>71192.580411138988</v>
      </c>
      <c r="E36" s="22"/>
      <c r="F36" s="22"/>
      <c r="G36" s="22"/>
      <c r="H36" s="22"/>
      <c r="I36" s="22"/>
      <c r="J36" s="79"/>
      <c r="K36" s="71"/>
      <c r="L36" s="71"/>
      <c r="M36" s="71"/>
      <c r="N36" s="71"/>
      <c r="O36" s="71"/>
      <c r="P36" s="98"/>
      <c r="Q36" s="100"/>
      <c r="R36" s="100"/>
      <c r="S36" s="100"/>
      <c r="T36" s="100"/>
      <c r="U36" s="107"/>
    </row>
    <row r="37" spans="1:22" x14ac:dyDescent="0.25">
      <c r="A37" s="4"/>
      <c r="B37" s="30"/>
      <c r="C37" s="30"/>
      <c r="D37" s="23"/>
      <c r="E37" s="23"/>
      <c r="F37" s="23"/>
      <c r="G37" s="23"/>
      <c r="H37" s="23"/>
      <c r="I37" s="23"/>
      <c r="J37" s="79"/>
      <c r="K37" s="71"/>
      <c r="L37" s="71"/>
      <c r="M37" s="71"/>
      <c r="N37" s="71"/>
      <c r="O37" s="71"/>
      <c r="P37" s="98"/>
      <c r="Q37" s="101"/>
      <c r="R37" s="101"/>
      <c r="S37" s="101"/>
      <c r="T37" s="101"/>
      <c r="U37" s="107"/>
    </row>
    <row r="38" spans="1:22" ht="27" x14ac:dyDescent="0.25">
      <c r="A38" s="15" t="s">
        <v>33</v>
      </c>
      <c r="B38" s="67">
        <v>0.05</v>
      </c>
      <c r="C38" s="30">
        <v>0.05</v>
      </c>
      <c r="D38" s="45">
        <f>C38*(D12+D13+D14+D29)</f>
        <v>2136.9058576819502</v>
      </c>
      <c r="E38" s="16"/>
      <c r="F38" s="24"/>
      <c r="G38" s="16"/>
      <c r="H38" s="16"/>
      <c r="I38" s="16"/>
      <c r="J38" s="79"/>
      <c r="K38" s="71"/>
      <c r="L38" s="71"/>
      <c r="M38" s="71"/>
      <c r="N38" s="71"/>
      <c r="O38" s="71"/>
      <c r="P38" s="98"/>
      <c r="Q38" s="99"/>
      <c r="R38" s="99"/>
      <c r="S38" s="99"/>
      <c r="T38" s="99"/>
      <c r="U38" s="107"/>
    </row>
    <row r="39" spans="1:22" ht="27" x14ac:dyDescent="0.25">
      <c r="A39" s="15" t="s">
        <v>34</v>
      </c>
      <c r="B39" s="67"/>
      <c r="C39" s="30"/>
      <c r="D39" s="45">
        <v>500</v>
      </c>
      <c r="E39" s="16"/>
      <c r="F39" s="24"/>
      <c r="G39" s="16"/>
      <c r="H39" s="16"/>
      <c r="I39" s="16"/>
      <c r="J39" s="79"/>
      <c r="K39" s="71"/>
      <c r="L39" s="71"/>
      <c r="M39" s="71"/>
      <c r="N39" s="71"/>
      <c r="O39" s="71"/>
      <c r="P39" s="98"/>
      <c r="Q39" s="99"/>
      <c r="R39" s="99"/>
      <c r="S39" s="99"/>
      <c r="T39" s="99"/>
      <c r="U39" s="107"/>
    </row>
    <row r="40" spans="1:22" x14ac:dyDescent="0.25">
      <c r="A40" s="30"/>
      <c r="B40" s="30"/>
      <c r="C40" s="30"/>
      <c r="D40" s="46">
        <f>D36+D38+D39</f>
        <v>73829.48626882094</v>
      </c>
      <c r="E40" s="17"/>
      <c r="F40" s="25"/>
      <c r="G40" s="17"/>
      <c r="H40" s="17"/>
      <c r="I40" s="17"/>
      <c r="J40" s="79"/>
      <c r="K40" s="71"/>
      <c r="L40" s="71"/>
      <c r="M40" s="71"/>
      <c r="N40" s="71"/>
      <c r="O40" s="71"/>
      <c r="P40" s="98"/>
      <c r="Q40" s="97"/>
      <c r="R40" s="97"/>
      <c r="S40" s="97"/>
      <c r="T40" s="97"/>
      <c r="U40" s="107"/>
    </row>
    <row r="41" spans="1:22" x14ac:dyDescent="0.25">
      <c r="A41" s="30" t="s">
        <v>3</v>
      </c>
      <c r="B41" s="67">
        <v>0.2</v>
      </c>
      <c r="C41" s="30">
        <v>0.2</v>
      </c>
      <c r="D41" s="12">
        <f>C41*D40</f>
        <v>14765.897253764189</v>
      </c>
      <c r="E41" s="26"/>
      <c r="F41" s="27"/>
      <c r="G41" s="26"/>
      <c r="H41" s="26"/>
      <c r="I41" s="26"/>
      <c r="J41" s="79"/>
      <c r="K41" s="71"/>
      <c r="L41" s="71"/>
      <c r="M41" s="71"/>
      <c r="N41" s="71"/>
      <c r="O41" s="71"/>
      <c r="P41" s="98"/>
      <c r="Q41" s="99"/>
      <c r="R41" s="99"/>
      <c r="S41" s="99"/>
      <c r="T41" s="99"/>
      <c r="U41" s="107"/>
    </row>
    <row r="42" spans="1:22" x14ac:dyDescent="0.25">
      <c r="A42" s="32"/>
      <c r="B42" s="32"/>
      <c r="C42" s="62"/>
      <c r="D42" s="34"/>
      <c r="E42" s="34"/>
      <c r="F42" s="63"/>
      <c r="G42" s="34"/>
      <c r="H42" s="64"/>
      <c r="I42" s="64"/>
      <c r="J42" s="80"/>
      <c r="K42" s="34"/>
      <c r="L42" s="71"/>
      <c r="M42" s="71"/>
      <c r="N42" s="34"/>
      <c r="O42" s="71"/>
      <c r="P42" s="98"/>
      <c r="U42" s="105"/>
      <c r="V42" s="106"/>
    </row>
    <row r="43" spans="1:22" ht="40.5" x14ac:dyDescent="0.25">
      <c r="A43" s="33" t="s">
        <v>26</v>
      </c>
      <c r="B43" s="32"/>
      <c r="C43" s="62"/>
      <c r="D43" s="149">
        <f>D40+D41</f>
        <v>88595.383522585122</v>
      </c>
      <c r="E43" s="34"/>
      <c r="F43" s="63"/>
      <c r="G43" s="34"/>
      <c r="H43" s="64"/>
      <c r="I43" s="64"/>
      <c r="J43" s="80"/>
      <c r="K43" s="71"/>
      <c r="L43" s="71"/>
      <c r="M43" s="71"/>
      <c r="N43" s="71"/>
      <c r="O43" s="71"/>
      <c r="P43" s="98"/>
      <c r="U43" s="105"/>
    </row>
    <row r="45" spans="1:22" x14ac:dyDescent="0.25">
      <c r="A45" s="102"/>
      <c r="D45" s="111"/>
    </row>
    <row r="49" spans="4:4" x14ac:dyDescent="0.25">
      <c r="D49" s="148">
        <f>D43-D35</f>
        <v>40309.647993835126</v>
      </c>
    </row>
  </sheetData>
  <pageMargins left="0.7" right="0.7" top="0.75" bottom="0.75" header="0.3" footer="0.3"/>
  <pageSetup paperSize="9" scale="6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activeCell="L27" sqref="L27"/>
    </sheetView>
  </sheetViews>
  <sheetFormatPr defaultRowHeight="15.75" x14ac:dyDescent="0.25"/>
  <cols>
    <col min="1" max="1" width="38.28515625" style="91" customWidth="1"/>
    <col min="2" max="2" width="8.140625" style="91" customWidth="1"/>
    <col min="3" max="3" width="10.42578125" style="92" customWidth="1"/>
    <col min="4" max="4" width="14.28515625" style="84" customWidth="1"/>
    <col min="5" max="5" width="13.42578125" style="84" customWidth="1"/>
    <col min="6" max="6" width="12.7109375" style="85" customWidth="1"/>
    <col min="7" max="7" width="12.5703125" style="84" customWidth="1"/>
    <col min="8" max="9" width="11.85546875" style="86" customWidth="1"/>
    <col min="10" max="10" width="14.28515625" style="1" customWidth="1"/>
    <col min="11" max="11" width="14.5703125" style="1" customWidth="1"/>
    <col min="12" max="12" width="10.7109375" style="1" customWidth="1"/>
    <col min="13" max="13" width="11.85546875" style="1" customWidth="1"/>
    <col min="14" max="16384" width="9.140625" style="1"/>
  </cols>
  <sheetData>
    <row r="1" spans="1:13" s="75" customFormat="1" ht="96" customHeight="1" x14ac:dyDescent="0.25">
      <c r="A1" s="47" t="s">
        <v>113</v>
      </c>
      <c r="B1" s="48"/>
      <c r="C1" s="49" t="s">
        <v>19</v>
      </c>
      <c r="D1" s="50" t="s">
        <v>41</v>
      </c>
      <c r="E1" s="117" t="s">
        <v>120</v>
      </c>
      <c r="F1" s="113" t="s">
        <v>96</v>
      </c>
      <c r="G1" s="113" t="s">
        <v>97</v>
      </c>
      <c r="H1" s="118" t="s">
        <v>98</v>
      </c>
      <c r="I1" s="118" t="s">
        <v>99</v>
      </c>
      <c r="J1" s="113" t="s">
        <v>100</v>
      </c>
      <c r="K1" s="94"/>
      <c r="L1" s="94"/>
      <c r="M1" s="94"/>
    </row>
    <row r="2" spans="1:13" s="75" customFormat="1" ht="42" customHeight="1" x14ac:dyDescent="0.25">
      <c r="A2" s="36" t="s">
        <v>42</v>
      </c>
      <c r="B2" s="37"/>
      <c r="C2" s="38"/>
      <c r="D2" s="29">
        <f>E2+F2+G2+H2+I2+J2</f>
        <v>6</v>
      </c>
      <c r="E2" s="29">
        <v>1</v>
      </c>
      <c r="F2" s="29">
        <v>1</v>
      </c>
      <c r="G2" s="29">
        <v>1</v>
      </c>
      <c r="H2" s="29">
        <v>1</v>
      </c>
      <c r="I2" s="29">
        <v>1</v>
      </c>
      <c r="J2" s="29">
        <v>1</v>
      </c>
      <c r="K2" s="94"/>
      <c r="L2" s="94"/>
      <c r="M2" s="94"/>
    </row>
    <row r="3" spans="1:13" ht="34.5" customHeight="1" x14ac:dyDescent="0.25">
      <c r="A3" s="3" t="s">
        <v>29</v>
      </c>
      <c r="B3" s="66" t="s">
        <v>1</v>
      </c>
      <c r="C3" s="66"/>
      <c r="D3" s="126">
        <f t="shared" ref="D3:D7" si="0">E3+F3+G3+H3+I3+J3</f>
        <v>205.97059899999999</v>
      </c>
      <c r="E3" s="6">
        <f t="shared" ref="E3:J3" si="1">E4/100</f>
        <v>68.346399000000005</v>
      </c>
      <c r="F3" s="6">
        <f t="shared" si="1"/>
        <v>27.148200000000003</v>
      </c>
      <c r="G3" s="6">
        <f t="shared" si="1"/>
        <v>42.330799999999996</v>
      </c>
      <c r="H3" s="6">
        <f t="shared" si="1"/>
        <v>13.898600000000002</v>
      </c>
      <c r="I3" s="6">
        <f t="shared" si="1"/>
        <v>38.116900000000001</v>
      </c>
      <c r="J3" s="6">
        <f t="shared" si="1"/>
        <v>16.1297</v>
      </c>
      <c r="K3" s="95"/>
      <c r="L3" s="95"/>
      <c r="M3" s="95"/>
    </row>
    <row r="4" spans="1:13" ht="31.5" customHeight="1" x14ac:dyDescent="0.25">
      <c r="A4" s="4" t="s">
        <v>30</v>
      </c>
      <c r="B4" s="30" t="s">
        <v>0</v>
      </c>
      <c r="C4" s="30"/>
      <c r="D4" s="126">
        <f t="shared" si="0"/>
        <v>20597.0599</v>
      </c>
      <c r="E4" s="6">
        <v>6834.6399000000001</v>
      </c>
      <c r="F4" s="6">
        <v>2714.82</v>
      </c>
      <c r="G4" s="6">
        <v>4233.08</v>
      </c>
      <c r="H4" s="6">
        <v>1389.8600000000001</v>
      </c>
      <c r="I4" s="6">
        <v>3811.69</v>
      </c>
      <c r="J4" s="146">
        <v>1612.97</v>
      </c>
      <c r="K4" s="95"/>
      <c r="L4" s="95"/>
      <c r="M4" s="95"/>
    </row>
    <row r="5" spans="1:13" ht="38.25" customHeight="1" x14ac:dyDescent="0.25">
      <c r="A5" s="4" t="s">
        <v>44</v>
      </c>
      <c r="B5" s="30" t="s">
        <v>0</v>
      </c>
      <c r="C5" s="30"/>
      <c r="D5" s="126">
        <f t="shared" si="0"/>
        <v>7236.69</v>
      </c>
      <c r="E5" s="6">
        <v>6506.95</v>
      </c>
      <c r="F5" s="6">
        <v>11.62</v>
      </c>
      <c r="G5" s="6">
        <v>116.01</v>
      </c>
      <c r="H5" s="6">
        <v>382.08</v>
      </c>
      <c r="I5" s="6">
        <v>27.28</v>
      </c>
      <c r="J5" s="6">
        <v>192.75</v>
      </c>
      <c r="K5" s="96"/>
      <c r="L5" s="96"/>
      <c r="M5" s="96"/>
    </row>
    <row r="6" spans="1:13" ht="38.25" customHeight="1" x14ac:dyDescent="0.25">
      <c r="A6" s="4" t="s">
        <v>40</v>
      </c>
      <c r="B6" s="30" t="s">
        <v>0</v>
      </c>
      <c r="C6" s="30"/>
      <c r="D6" s="126">
        <f t="shared" si="0"/>
        <v>7960.3589999999986</v>
      </c>
      <c r="E6" s="56">
        <f t="shared" ref="E6:J6" si="2">E5+E5/10</f>
        <v>7157.6449999999995</v>
      </c>
      <c r="F6" s="56">
        <f t="shared" si="2"/>
        <v>12.782</v>
      </c>
      <c r="G6" s="56">
        <f t="shared" si="2"/>
        <v>127.611</v>
      </c>
      <c r="H6" s="56">
        <f t="shared" si="2"/>
        <v>420.28800000000001</v>
      </c>
      <c r="I6" s="56">
        <f t="shared" si="2"/>
        <v>30.008000000000003</v>
      </c>
      <c r="J6" s="56">
        <f t="shared" si="2"/>
        <v>212.02500000000001</v>
      </c>
      <c r="K6" s="95"/>
      <c r="L6" s="95"/>
      <c r="M6" s="95"/>
    </row>
    <row r="7" spans="1:13" ht="33.75" customHeight="1" x14ac:dyDescent="0.25">
      <c r="A7" s="7" t="s">
        <v>4</v>
      </c>
      <c r="B7" s="30" t="s">
        <v>5</v>
      </c>
      <c r="C7" s="30"/>
      <c r="D7" s="29">
        <f t="shared" si="0"/>
        <v>25467</v>
      </c>
      <c r="E7" s="116">
        <v>14261</v>
      </c>
      <c r="F7" s="6">
        <v>1041</v>
      </c>
      <c r="G7" s="116">
        <v>1748</v>
      </c>
      <c r="H7" s="116">
        <v>6376</v>
      </c>
      <c r="I7" s="116">
        <v>1689</v>
      </c>
      <c r="J7" s="116">
        <v>352</v>
      </c>
      <c r="K7" s="95"/>
      <c r="L7" s="95"/>
      <c r="M7" s="95"/>
    </row>
    <row r="8" spans="1:13" ht="33" customHeight="1" x14ac:dyDescent="0.25">
      <c r="A8" s="59" t="s">
        <v>18</v>
      </c>
      <c r="B8" s="53"/>
      <c r="C8" s="53"/>
      <c r="D8" s="55"/>
      <c r="E8" s="55"/>
      <c r="F8" s="55"/>
      <c r="G8" s="55"/>
      <c r="H8" s="55"/>
      <c r="I8" s="55"/>
      <c r="J8" s="76"/>
      <c r="K8" s="98"/>
      <c r="L8" s="98"/>
      <c r="M8" s="98"/>
    </row>
    <row r="9" spans="1:13" ht="17.25" x14ac:dyDescent="0.3">
      <c r="A9" s="8" t="s">
        <v>16</v>
      </c>
      <c r="B9" s="11"/>
      <c r="C9" s="11"/>
      <c r="D9" s="35"/>
      <c r="E9" s="6"/>
      <c r="F9" s="6"/>
      <c r="G9" s="6"/>
      <c r="H9" s="6"/>
      <c r="I9" s="6"/>
      <c r="J9" s="71"/>
      <c r="K9" s="98"/>
      <c r="L9" s="98"/>
      <c r="M9" s="98"/>
    </row>
    <row r="10" spans="1:13" ht="26.25" customHeight="1" x14ac:dyDescent="0.25">
      <c r="A10" s="10" t="s">
        <v>6</v>
      </c>
      <c r="B10" s="74" t="s">
        <v>17</v>
      </c>
      <c r="C10" s="30"/>
      <c r="D10" s="23">
        <f>D3/1000</f>
        <v>0.205970599</v>
      </c>
      <c r="E10" s="71"/>
      <c r="F10" s="71"/>
      <c r="G10" s="71"/>
      <c r="H10" s="71"/>
      <c r="I10" s="71"/>
      <c r="J10" s="71"/>
      <c r="K10" s="98"/>
      <c r="L10" s="98"/>
      <c r="M10" s="98"/>
    </row>
    <row r="11" spans="1:13" ht="19.5" customHeight="1" x14ac:dyDescent="0.25">
      <c r="A11" s="10" t="s">
        <v>7</v>
      </c>
      <c r="B11" s="30"/>
      <c r="C11" s="30"/>
      <c r="D11" s="114">
        <v>16670</v>
      </c>
      <c r="E11" s="6"/>
      <c r="F11" s="6"/>
      <c r="G11" s="6"/>
      <c r="H11" s="6"/>
      <c r="I11" s="6"/>
      <c r="J11" s="6"/>
      <c r="K11" s="95"/>
      <c r="L11" s="95"/>
      <c r="M11" s="95"/>
    </row>
    <row r="12" spans="1:13" ht="18" customHeight="1" x14ac:dyDescent="0.25">
      <c r="A12" s="8" t="s">
        <v>15</v>
      </c>
      <c r="B12" s="11"/>
      <c r="C12" s="11"/>
      <c r="D12" s="68">
        <f>D10*D11</f>
        <v>3433.5298853300001</v>
      </c>
      <c r="E12" s="6"/>
      <c r="F12" s="6"/>
      <c r="G12" s="6"/>
      <c r="H12" s="6"/>
      <c r="I12" s="6"/>
      <c r="J12" s="71"/>
      <c r="K12" s="98"/>
      <c r="L12" s="98"/>
      <c r="M12" s="98"/>
    </row>
    <row r="13" spans="1:13" ht="72.75" customHeight="1" x14ac:dyDescent="0.25">
      <c r="A13" s="13" t="s">
        <v>32</v>
      </c>
      <c r="B13" s="11"/>
      <c r="C13" s="11">
        <v>0.2</v>
      </c>
      <c r="D13" s="68">
        <f>D12*C13</f>
        <v>686.70597706600006</v>
      </c>
      <c r="E13" s="6"/>
      <c r="F13" s="6"/>
      <c r="G13" s="6"/>
      <c r="H13" s="6"/>
      <c r="I13" s="6"/>
      <c r="J13" s="71"/>
      <c r="K13" s="98"/>
      <c r="L13" s="98"/>
      <c r="M13" s="98"/>
    </row>
    <row r="14" spans="1:13" ht="39.75" customHeight="1" x14ac:dyDescent="0.25">
      <c r="A14" s="13" t="s">
        <v>20</v>
      </c>
      <c r="B14" s="11"/>
      <c r="C14" s="11">
        <v>0.1</v>
      </c>
      <c r="D14" s="68">
        <f>D12*C14</f>
        <v>343.35298853300003</v>
      </c>
      <c r="E14" s="6"/>
      <c r="F14" s="6"/>
      <c r="G14" s="6"/>
      <c r="H14" s="6"/>
      <c r="I14" s="6"/>
      <c r="J14" s="71"/>
      <c r="K14" s="98"/>
      <c r="L14" s="98"/>
      <c r="M14" s="98"/>
    </row>
    <row r="15" spans="1:13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1"/>
      <c r="K15" s="98"/>
      <c r="L15" s="98"/>
      <c r="M15" s="98"/>
    </row>
    <row r="16" spans="1:13" ht="57" customHeight="1" x14ac:dyDescent="0.25">
      <c r="A16" s="15" t="s">
        <v>21</v>
      </c>
      <c r="B16" s="30" t="s">
        <v>14</v>
      </c>
      <c r="C16" s="30">
        <v>25</v>
      </c>
      <c r="D16" s="16">
        <f>(D4/1000)*C16</f>
        <v>514.92649749999998</v>
      </c>
      <c r="E16" s="6"/>
      <c r="F16" s="6"/>
      <c r="G16" s="6"/>
      <c r="H16" s="6"/>
      <c r="I16" s="6"/>
      <c r="J16" s="71"/>
      <c r="K16" s="98"/>
      <c r="L16" s="98"/>
      <c r="M16" s="98"/>
    </row>
    <row r="17" spans="1:13" ht="93" customHeight="1" x14ac:dyDescent="0.25">
      <c r="A17" s="15" t="s">
        <v>35</v>
      </c>
      <c r="B17" s="30" t="s">
        <v>14</v>
      </c>
      <c r="C17" s="30">
        <v>0.75</v>
      </c>
      <c r="D17" s="16">
        <f>D2*500+C17*D6</f>
        <v>8970.2692499999994</v>
      </c>
      <c r="E17" s="6"/>
      <c r="F17" s="6"/>
      <c r="G17" s="6"/>
      <c r="H17" s="6"/>
      <c r="I17" s="6"/>
      <c r="J17" s="71"/>
      <c r="K17" s="98"/>
      <c r="L17" s="98"/>
      <c r="M17" s="98"/>
    </row>
    <row r="18" spans="1:13" ht="32.25" customHeight="1" x14ac:dyDescent="0.25">
      <c r="A18" s="15" t="s">
        <v>22</v>
      </c>
      <c r="B18" s="30" t="s">
        <v>14</v>
      </c>
      <c r="C18" s="30"/>
      <c r="D18" s="68">
        <f>D16+D17</f>
        <v>9485.1957474999999</v>
      </c>
      <c r="E18" s="6"/>
      <c r="F18" s="6"/>
      <c r="G18" s="6"/>
      <c r="H18" s="6"/>
      <c r="I18" s="6"/>
      <c r="J18" s="71"/>
      <c r="K18" s="98"/>
      <c r="L18" s="98"/>
      <c r="M18" s="98"/>
    </row>
    <row r="19" spans="1:13" ht="17.25" x14ac:dyDescent="0.3">
      <c r="A19" s="52" t="s">
        <v>9</v>
      </c>
      <c r="B19" s="53" t="s">
        <v>14</v>
      </c>
      <c r="C19" s="53"/>
      <c r="D19" s="54">
        <f>D12+D13+D14+D18</f>
        <v>13948.784598429</v>
      </c>
      <c r="E19" s="55"/>
      <c r="F19" s="55"/>
      <c r="G19" s="55"/>
      <c r="H19" s="55"/>
      <c r="I19" s="55"/>
      <c r="J19" s="76"/>
      <c r="K19" s="98"/>
      <c r="L19" s="98"/>
      <c r="M19" s="98"/>
    </row>
    <row r="20" spans="1:13" ht="14.25" x14ac:dyDescent="0.25">
      <c r="A20" s="39" t="s">
        <v>10</v>
      </c>
      <c r="B20" s="43"/>
      <c r="C20" s="43"/>
      <c r="D20" s="51"/>
      <c r="E20" s="51"/>
      <c r="F20" s="51"/>
      <c r="G20" s="51"/>
      <c r="H20" s="51"/>
      <c r="I20" s="51"/>
      <c r="J20" s="77"/>
      <c r="K20" s="98"/>
      <c r="L20" s="98"/>
      <c r="M20" s="98"/>
    </row>
    <row r="21" spans="1:13" ht="14.25" x14ac:dyDescent="0.25">
      <c r="A21" s="58"/>
      <c r="B21" s="30"/>
      <c r="C21" s="30"/>
      <c r="D21" s="78"/>
      <c r="E21" s="78"/>
      <c r="F21" s="78"/>
      <c r="G21" s="78"/>
      <c r="H21" s="78"/>
      <c r="I21" s="78"/>
      <c r="J21" s="71"/>
      <c r="K21" s="98"/>
      <c r="L21" s="98"/>
      <c r="M21" s="98"/>
    </row>
    <row r="22" spans="1:13" ht="28.5" x14ac:dyDescent="0.25">
      <c r="A22" s="4" t="s">
        <v>27</v>
      </c>
      <c r="B22" s="30" t="s">
        <v>0</v>
      </c>
      <c r="C22" s="30"/>
      <c r="D22" s="57">
        <f>D6</f>
        <v>7960.3589999999986</v>
      </c>
      <c r="E22" s="57">
        <f>E6</f>
        <v>7157.6449999999995</v>
      </c>
      <c r="F22" s="57">
        <f t="shared" ref="F22:J22" si="3">F6</f>
        <v>12.782</v>
      </c>
      <c r="G22" s="57">
        <f t="shared" si="3"/>
        <v>127.611</v>
      </c>
      <c r="H22" s="57">
        <f t="shared" si="3"/>
        <v>420.28800000000001</v>
      </c>
      <c r="I22" s="57">
        <f t="shared" si="3"/>
        <v>30.008000000000003</v>
      </c>
      <c r="J22" s="57">
        <f t="shared" si="3"/>
        <v>212.02500000000001</v>
      </c>
      <c r="K22" s="73"/>
      <c r="L22" s="73"/>
      <c r="M22" s="73"/>
    </row>
    <row r="23" spans="1:13" ht="14.25" x14ac:dyDescent="0.25">
      <c r="A23" s="18" t="s">
        <v>11</v>
      </c>
      <c r="B23" s="11"/>
      <c r="C23" s="11"/>
      <c r="D23" s="31"/>
      <c r="E23" s="31"/>
      <c r="F23" s="31"/>
      <c r="G23" s="31"/>
      <c r="H23" s="31"/>
      <c r="I23" s="31"/>
      <c r="J23" s="71"/>
      <c r="K23" s="98"/>
      <c r="L23" s="98"/>
      <c r="M23" s="98"/>
    </row>
    <row r="24" spans="1:13" ht="28.5" x14ac:dyDescent="0.25">
      <c r="A24" s="19" t="s">
        <v>12</v>
      </c>
      <c r="B24" s="30" t="s">
        <v>0</v>
      </c>
      <c r="C24" s="30"/>
      <c r="D24" s="9"/>
      <c r="E24" s="9">
        <f t="shared" ref="E24:J24" si="4">E22</f>
        <v>7157.6449999999995</v>
      </c>
      <c r="F24" s="9">
        <f t="shared" si="4"/>
        <v>12.782</v>
      </c>
      <c r="G24" s="9">
        <f t="shared" si="4"/>
        <v>127.611</v>
      </c>
      <c r="H24" s="9">
        <f t="shared" si="4"/>
        <v>420.28800000000001</v>
      </c>
      <c r="I24" s="9">
        <f t="shared" si="4"/>
        <v>30.008000000000003</v>
      </c>
      <c r="J24" s="9">
        <f t="shared" si="4"/>
        <v>212.02500000000001</v>
      </c>
      <c r="K24" s="73"/>
      <c r="L24" s="73"/>
      <c r="M24" s="73"/>
    </row>
    <row r="25" spans="1:13" ht="14.25" x14ac:dyDescent="0.25">
      <c r="A25" s="19" t="s">
        <v>7</v>
      </c>
      <c r="B25" s="30" t="s">
        <v>14</v>
      </c>
      <c r="C25" s="11"/>
      <c r="D25" s="20"/>
      <c r="E25" s="115">
        <v>5058</v>
      </c>
      <c r="F25" s="115">
        <v>350</v>
      </c>
      <c r="G25" s="115">
        <v>4326</v>
      </c>
      <c r="H25" s="115">
        <v>5058</v>
      </c>
      <c r="I25" s="115">
        <v>350</v>
      </c>
      <c r="J25" s="115">
        <v>4326</v>
      </c>
      <c r="K25" s="121"/>
      <c r="L25" s="121"/>
      <c r="M25" s="121"/>
    </row>
    <row r="26" spans="1:13" ht="14.25" x14ac:dyDescent="0.25">
      <c r="A26" s="19" t="s">
        <v>8</v>
      </c>
      <c r="B26" s="30" t="s">
        <v>14</v>
      </c>
      <c r="C26" s="11"/>
      <c r="D26" s="20"/>
      <c r="E26" s="115">
        <v>19</v>
      </c>
      <c r="F26" s="115">
        <v>90</v>
      </c>
      <c r="G26" s="115">
        <v>22</v>
      </c>
      <c r="H26" s="115">
        <v>19</v>
      </c>
      <c r="I26" s="115">
        <v>90</v>
      </c>
      <c r="J26" s="115">
        <v>22</v>
      </c>
      <c r="K26" s="121"/>
      <c r="L26" s="121"/>
      <c r="M26" s="121"/>
    </row>
    <row r="27" spans="1:13" ht="113.25" customHeight="1" x14ac:dyDescent="0.25">
      <c r="A27" s="19" t="s">
        <v>51</v>
      </c>
      <c r="B27" s="30">
        <v>0.75</v>
      </c>
      <c r="C27" s="11">
        <v>0.25</v>
      </c>
      <c r="D27" s="22"/>
      <c r="E27" s="93">
        <f>(E25+E26*E24)*B27</f>
        <v>105789.94125</v>
      </c>
      <c r="F27" s="20">
        <f>F25+F26*F24</f>
        <v>1500.38</v>
      </c>
      <c r="G27" s="20">
        <f>G25+G26*G24</f>
        <v>7133.442</v>
      </c>
      <c r="H27" s="93">
        <f>(H25+H26*H24)*C27</f>
        <v>3260.8679999999999</v>
      </c>
      <c r="I27" s="93">
        <f>(I25+I26*I24)*C27</f>
        <v>762.68000000000006</v>
      </c>
      <c r="J27" s="20">
        <f>J25+J24*J26</f>
        <v>8990.5499999999993</v>
      </c>
      <c r="K27" s="73"/>
      <c r="L27" s="73"/>
      <c r="M27" s="73"/>
    </row>
    <row r="28" spans="1:13" ht="113.25" customHeight="1" x14ac:dyDescent="0.25">
      <c r="A28" s="15" t="s">
        <v>31</v>
      </c>
      <c r="B28" s="30">
        <v>0.75</v>
      </c>
      <c r="C28" s="11"/>
      <c r="D28" s="20"/>
      <c r="E28" s="20">
        <f>E27*B28</f>
        <v>79342.455937499995</v>
      </c>
      <c r="F28" s="20">
        <f>F27*B28</f>
        <v>1125.2850000000001</v>
      </c>
      <c r="G28" s="20">
        <f>G27*B28</f>
        <v>5350.0815000000002</v>
      </c>
      <c r="H28" s="20">
        <f>H27*B28</f>
        <v>2445.6509999999998</v>
      </c>
      <c r="I28" s="20">
        <f>I27*B28</f>
        <v>572.01</v>
      </c>
      <c r="J28" s="20">
        <f>J27*B28</f>
        <v>6742.9124999999995</v>
      </c>
      <c r="K28" s="73"/>
      <c r="L28" s="73"/>
      <c r="M28" s="73"/>
    </row>
    <row r="29" spans="1:13" ht="14.25" x14ac:dyDescent="0.25">
      <c r="A29" s="60" t="s">
        <v>13</v>
      </c>
      <c r="B29" s="69">
        <v>0.3</v>
      </c>
      <c r="C29" s="69"/>
      <c r="D29" s="61">
        <f>E29+F29+G29+H29+I29+J29</f>
        <v>28673.518781249997</v>
      </c>
      <c r="E29" s="61">
        <f>E28*B29</f>
        <v>23802.736781249998</v>
      </c>
      <c r="F29" s="61">
        <f>F28*B29</f>
        <v>337.58550000000002</v>
      </c>
      <c r="G29" s="61">
        <f>G28*B29</f>
        <v>1605.0244500000001</v>
      </c>
      <c r="H29" s="61">
        <f>H28*B29</f>
        <v>733.69529999999997</v>
      </c>
      <c r="I29" s="61">
        <f>I28*B29</f>
        <v>171.60299999999998</v>
      </c>
      <c r="J29" s="61">
        <f>J28*B29</f>
        <v>2022.8737499999997</v>
      </c>
      <c r="K29" s="100"/>
      <c r="L29" s="100"/>
      <c r="M29" s="100"/>
    </row>
    <row r="30" spans="1:13" ht="14.25" x14ac:dyDescent="0.25">
      <c r="A30" s="21" t="s">
        <v>2</v>
      </c>
      <c r="B30" s="30"/>
      <c r="C30" s="11"/>
      <c r="D30" s="20"/>
      <c r="E30" s="20"/>
      <c r="F30" s="20"/>
      <c r="G30" s="20"/>
      <c r="H30" s="20"/>
      <c r="I30" s="20"/>
      <c r="J30" s="71"/>
      <c r="K30" s="98"/>
      <c r="L30" s="98"/>
      <c r="M30" s="98"/>
    </row>
    <row r="31" spans="1:13" ht="40.5" x14ac:dyDescent="0.25">
      <c r="A31" s="15" t="s">
        <v>24</v>
      </c>
      <c r="B31" s="11">
        <v>2</v>
      </c>
      <c r="C31" s="11">
        <v>1</v>
      </c>
      <c r="D31" s="20"/>
      <c r="E31" s="20">
        <f>B31*E5</f>
        <v>13013.9</v>
      </c>
      <c r="F31" s="20">
        <f>C31*F5</f>
        <v>11.62</v>
      </c>
      <c r="G31" s="20">
        <f>G5*C31</f>
        <v>116.01</v>
      </c>
      <c r="H31" s="20">
        <f>H5*C31</f>
        <v>382.08</v>
      </c>
      <c r="I31" s="20">
        <f>I5*C31</f>
        <v>27.28</v>
      </c>
      <c r="J31" s="20">
        <f>C31*J5</f>
        <v>192.75</v>
      </c>
      <c r="K31" s="73"/>
      <c r="L31" s="73"/>
      <c r="M31" s="73"/>
    </row>
    <row r="32" spans="1:13" ht="40.5" x14ac:dyDescent="0.25">
      <c r="A32" s="15" t="s">
        <v>28</v>
      </c>
      <c r="B32" s="11">
        <v>0.2</v>
      </c>
      <c r="C32" s="11"/>
      <c r="D32" s="20"/>
      <c r="E32" s="20">
        <f>B32*(E4-E5)</f>
        <v>65.537980000000061</v>
      </c>
      <c r="F32" s="20">
        <f>B32*(F4-F5)</f>
        <v>540.6400000000001</v>
      </c>
      <c r="G32" s="20">
        <f>B32*(G4-G5)</f>
        <v>823.41399999999999</v>
      </c>
      <c r="H32" s="20">
        <f>B32*(H4-H5)</f>
        <v>201.55600000000004</v>
      </c>
      <c r="I32" s="20">
        <f>B32*(I4-I5)</f>
        <v>756.88200000000006</v>
      </c>
      <c r="J32" s="20">
        <f>B32*(J4-J5)</f>
        <v>284.04400000000004</v>
      </c>
      <c r="K32" s="73"/>
      <c r="L32" s="73"/>
      <c r="M32" s="73"/>
    </row>
    <row r="33" spans="1:13" ht="13.5" x14ac:dyDescent="0.25">
      <c r="A33" s="15"/>
      <c r="B33" s="30"/>
      <c r="C33" s="11"/>
      <c r="D33" s="20"/>
      <c r="E33" s="20"/>
      <c r="F33" s="20"/>
      <c r="G33" s="20"/>
      <c r="H33" s="20"/>
      <c r="I33" s="20"/>
      <c r="J33" s="71"/>
      <c r="K33" s="98"/>
      <c r="L33" s="98"/>
      <c r="M33" s="98"/>
    </row>
    <row r="34" spans="1:13" ht="27" x14ac:dyDescent="0.25">
      <c r="A34" s="70" t="s">
        <v>22</v>
      </c>
      <c r="B34" s="69"/>
      <c r="C34" s="69"/>
      <c r="D34" s="65">
        <f>E34+F34+G34+H34+I34+J34</f>
        <v>16415.71398</v>
      </c>
      <c r="E34" s="61">
        <f>E31+E32</f>
        <v>13079.437979999999</v>
      </c>
      <c r="F34" s="61">
        <f>F31+F32</f>
        <v>552.2600000000001</v>
      </c>
      <c r="G34" s="61">
        <f>G31+G32</f>
        <v>939.42399999999998</v>
      </c>
      <c r="H34" s="61">
        <f>H31+H32</f>
        <v>583.63599999999997</v>
      </c>
      <c r="I34" s="61">
        <f>I31+I32</f>
        <v>784.16200000000003</v>
      </c>
      <c r="J34" s="61">
        <f>J32+J31</f>
        <v>476.79400000000004</v>
      </c>
      <c r="K34" s="100"/>
      <c r="L34" s="100"/>
      <c r="M34" s="100"/>
    </row>
    <row r="35" spans="1:13" ht="28.5" x14ac:dyDescent="0.25">
      <c r="A35" s="40" t="s">
        <v>25</v>
      </c>
      <c r="B35" s="43"/>
      <c r="C35" s="43"/>
      <c r="D35" s="41">
        <f>E35+F35+G35+H35+I35+J35</f>
        <v>45089.232761249994</v>
      </c>
      <c r="E35" s="42">
        <f>E29+E34</f>
        <v>36882.174761249997</v>
      </c>
      <c r="F35" s="42">
        <f>F29+F34</f>
        <v>889.84550000000013</v>
      </c>
      <c r="G35" s="42">
        <f>G29+G34</f>
        <v>2544.4484499999999</v>
      </c>
      <c r="H35" s="42">
        <f>H29+H34</f>
        <v>1317.3312999999998</v>
      </c>
      <c r="I35" s="42">
        <f>I29+I34</f>
        <v>955.76499999999999</v>
      </c>
      <c r="J35" s="42">
        <f>J34+J29</f>
        <v>2499.6677499999996</v>
      </c>
      <c r="K35" s="73"/>
      <c r="L35" s="73"/>
      <c r="M35" s="73"/>
    </row>
    <row r="36" spans="1:13" x14ac:dyDescent="0.25">
      <c r="A36" s="14" t="s">
        <v>23</v>
      </c>
      <c r="B36" s="30"/>
      <c r="C36" s="11"/>
      <c r="D36" s="44">
        <f>D19+D35</f>
        <v>59038.017359678997</v>
      </c>
      <c r="E36" s="22"/>
      <c r="F36" s="22"/>
      <c r="G36" s="22"/>
      <c r="H36" s="22"/>
      <c r="I36" s="22"/>
      <c r="J36" s="79"/>
      <c r="K36" s="98"/>
      <c r="L36" s="98"/>
      <c r="M36" s="98"/>
    </row>
    <row r="37" spans="1:13" x14ac:dyDescent="0.25">
      <c r="A37" s="4"/>
      <c r="B37" s="30"/>
      <c r="C37" s="30"/>
      <c r="D37" s="23"/>
      <c r="E37" s="23"/>
      <c r="F37" s="23"/>
      <c r="G37" s="23"/>
      <c r="H37" s="23"/>
      <c r="I37" s="23"/>
      <c r="J37" s="79"/>
      <c r="K37" s="98"/>
      <c r="L37" s="98"/>
      <c r="M37" s="98"/>
    </row>
    <row r="38" spans="1:13" ht="27" x14ac:dyDescent="0.25">
      <c r="A38" s="15" t="s">
        <v>33</v>
      </c>
      <c r="B38" s="67">
        <v>0.05</v>
      </c>
      <c r="C38" s="30">
        <v>0.05</v>
      </c>
      <c r="D38" s="45">
        <f>C38*(D12+D13+D29)</f>
        <v>1639.6877321822999</v>
      </c>
      <c r="E38" s="16"/>
      <c r="F38" s="24"/>
      <c r="G38" s="16"/>
      <c r="H38" s="16"/>
      <c r="I38" s="16"/>
      <c r="J38" s="79"/>
      <c r="K38" s="98"/>
      <c r="L38" s="98"/>
      <c r="M38" s="98"/>
    </row>
    <row r="39" spans="1:13" ht="27" x14ac:dyDescent="0.25">
      <c r="A39" s="15" t="s">
        <v>34</v>
      </c>
      <c r="B39" s="67"/>
      <c r="C39" s="30"/>
      <c r="D39" s="45">
        <v>500</v>
      </c>
      <c r="E39" s="16"/>
      <c r="F39" s="24"/>
      <c r="G39" s="16"/>
      <c r="H39" s="16"/>
      <c r="I39" s="16"/>
      <c r="J39" s="79"/>
      <c r="K39" s="98"/>
      <c r="L39" s="98"/>
      <c r="M39" s="98"/>
    </row>
    <row r="40" spans="1:13" x14ac:dyDescent="0.25">
      <c r="A40" s="30"/>
      <c r="B40" s="30"/>
      <c r="C40" s="30"/>
      <c r="D40" s="46">
        <f>D36+D38+D39</f>
        <v>61177.705091861295</v>
      </c>
      <c r="E40" s="17"/>
      <c r="F40" s="25"/>
      <c r="G40" s="17"/>
      <c r="H40" s="17"/>
      <c r="I40" s="17"/>
      <c r="J40" s="79"/>
      <c r="K40" s="98"/>
      <c r="L40" s="98"/>
      <c r="M40" s="98"/>
    </row>
    <row r="41" spans="1:13" x14ac:dyDescent="0.25">
      <c r="A41" s="30" t="s">
        <v>3</v>
      </c>
      <c r="B41" s="67">
        <v>0.2</v>
      </c>
      <c r="C41" s="30">
        <v>0.2</v>
      </c>
      <c r="D41" s="12">
        <f>C41*D40</f>
        <v>12235.54101837226</v>
      </c>
      <c r="E41" s="26"/>
      <c r="F41" s="27"/>
      <c r="G41" s="26"/>
      <c r="H41" s="26"/>
      <c r="I41" s="26"/>
      <c r="J41" s="79"/>
      <c r="K41" s="98"/>
      <c r="L41" s="98"/>
      <c r="M41" s="98"/>
    </row>
    <row r="42" spans="1:13" x14ac:dyDescent="0.25">
      <c r="A42" s="32"/>
      <c r="B42" s="32"/>
      <c r="C42" s="62"/>
      <c r="D42" s="34"/>
      <c r="E42" s="34"/>
      <c r="F42" s="63"/>
      <c r="G42" s="34"/>
      <c r="H42" s="64"/>
      <c r="I42" s="64"/>
      <c r="J42" s="80"/>
      <c r="K42" s="106"/>
      <c r="L42" s="98"/>
      <c r="M42" s="98"/>
    </row>
    <row r="43" spans="1:13" ht="41.25" x14ac:dyDescent="0.3">
      <c r="A43" s="33" t="s">
        <v>26</v>
      </c>
      <c r="B43" s="32"/>
      <c r="C43" s="62"/>
      <c r="D43" s="72">
        <f>D40+D41</f>
        <v>73413.246110233551</v>
      </c>
      <c r="E43" s="34"/>
      <c r="F43" s="63"/>
      <c r="G43" s="34"/>
      <c r="H43" s="64"/>
      <c r="I43" s="64"/>
      <c r="J43" s="80"/>
      <c r="K43" s="98"/>
      <c r="L43" s="98"/>
      <c r="M43" s="98"/>
    </row>
    <row r="44" spans="1:13" x14ac:dyDescent="0.25">
      <c r="A44" s="81"/>
      <c r="B44" s="81"/>
      <c r="C44" s="82"/>
      <c r="D44" s="83"/>
    </row>
    <row r="45" spans="1:13" x14ac:dyDescent="0.25">
      <c r="A45" s="87"/>
      <c r="B45" s="88"/>
      <c r="C45" s="89"/>
      <c r="D45" s="90"/>
    </row>
    <row r="46" spans="1:13" x14ac:dyDescent="0.25">
      <c r="A46" s="81"/>
      <c r="B46" s="81"/>
      <c r="C46" s="82"/>
      <c r="D46" s="83"/>
    </row>
    <row r="49" spans="4:4" x14ac:dyDescent="0.25">
      <c r="D49" s="147">
        <f>D43-D35</f>
        <v>28324.013348983557</v>
      </c>
    </row>
  </sheetData>
  <pageMargins left="0.7" right="0.7" top="0.75" bottom="0.75" header="0.3" footer="0.3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workbookViewId="0">
      <selection activeCell="G28" sqref="G28"/>
    </sheetView>
  </sheetViews>
  <sheetFormatPr defaultRowHeight="15.75" x14ac:dyDescent="0.25"/>
  <cols>
    <col min="1" max="1" width="38.28515625" style="109" customWidth="1"/>
    <col min="2" max="2" width="10.28515625" style="109" customWidth="1"/>
    <col min="3" max="3" width="9.42578125" style="110" customWidth="1"/>
    <col min="4" max="4" width="20" style="106" customWidth="1"/>
    <col min="5" max="5" width="11.85546875" style="106" customWidth="1"/>
    <col min="6" max="6" width="11.5703125" style="112" customWidth="1"/>
    <col min="7" max="7" width="10.7109375" style="106" customWidth="1"/>
    <col min="8" max="8" width="10.7109375" style="108" customWidth="1"/>
    <col min="9" max="9" width="14" style="108" customWidth="1"/>
    <col min="10" max="10" width="11.28515625" style="108" customWidth="1"/>
    <col min="11" max="11" width="11.140625" style="108" customWidth="1"/>
    <col min="12" max="12" width="11.42578125" style="108" customWidth="1"/>
    <col min="13" max="13" width="11.140625" style="108" customWidth="1"/>
    <col min="14" max="14" width="12.28515625" style="108" customWidth="1"/>
    <col min="15" max="16" width="11.85546875" style="108" customWidth="1"/>
    <col min="17" max="17" width="10.28515625" style="108" customWidth="1"/>
    <col min="18" max="18" width="9.28515625" style="108" customWidth="1"/>
    <col min="19" max="19" width="10.7109375" style="108" customWidth="1"/>
    <col min="20" max="20" width="12.42578125" style="108" customWidth="1"/>
    <col min="21" max="21" width="14.28515625" style="98" customWidth="1"/>
    <col min="22" max="22" width="14.5703125" style="98" customWidth="1"/>
    <col min="23" max="16384" width="9.140625" style="98"/>
  </cols>
  <sheetData>
    <row r="1" spans="1:20" s="104" customFormat="1" ht="89.25" customHeight="1" x14ac:dyDescent="0.25">
      <c r="A1" s="47" t="s">
        <v>101</v>
      </c>
      <c r="B1" s="48"/>
      <c r="C1" s="49" t="s">
        <v>19</v>
      </c>
      <c r="D1" s="50" t="s">
        <v>41</v>
      </c>
      <c r="E1" s="117" t="s">
        <v>121</v>
      </c>
      <c r="F1" s="113" t="s">
        <v>102</v>
      </c>
      <c r="G1" s="128" t="s">
        <v>103</v>
      </c>
      <c r="H1" s="113" t="s">
        <v>104</v>
      </c>
      <c r="I1" s="113" t="s">
        <v>105</v>
      </c>
      <c r="J1" s="128" t="s">
        <v>106</v>
      </c>
      <c r="K1" s="128" t="s">
        <v>107</v>
      </c>
      <c r="L1" s="113" t="s">
        <v>108</v>
      </c>
      <c r="M1" s="128" t="s">
        <v>109</v>
      </c>
      <c r="N1" s="118" t="s">
        <v>110</v>
      </c>
      <c r="O1" s="128" t="s">
        <v>111</v>
      </c>
      <c r="P1" s="113" t="s">
        <v>112</v>
      </c>
      <c r="Q1" s="94"/>
      <c r="R1" s="94"/>
      <c r="S1" s="94"/>
      <c r="T1" s="94"/>
    </row>
    <row r="2" spans="1:20" s="104" customFormat="1" ht="42" customHeight="1" x14ac:dyDescent="0.25">
      <c r="A2" s="36" t="s">
        <v>42</v>
      </c>
      <c r="B2" s="37"/>
      <c r="C2" s="38"/>
      <c r="D2" s="29">
        <f>E2+F2+G2+H2+I2+J2+K2+L2+M2+N2+O2++P2</f>
        <v>12</v>
      </c>
      <c r="E2" s="29">
        <v>1</v>
      </c>
      <c r="F2" s="29">
        <v>1</v>
      </c>
      <c r="G2" s="29">
        <v>1</v>
      </c>
      <c r="H2" s="29">
        <v>1</v>
      </c>
      <c r="I2" s="29">
        <v>1</v>
      </c>
      <c r="J2" s="29">
        <v>1</v>
      </c>
      <c r="K2" s="29">
        <v>1</v>
      </c>
      <c r="L2" s="29">
        <v>1</v>
      </c>
      <c r="M2" s="29">
        <v>1</v>
      </c>
      <c r="N2" s="29">
        <v>1</v>
      </c>
      <c r="O2" s="29">
        <v>1</v>
      </c>
      <c r="P2" s="29">
        <v>1</v>
      </c>
      <c r="Q2" s="94"/>
      <c r="R2" s="94"/>
      <c r="S2" s="94"/>
      <c r="T2" s="94"/>
    </row>
    <row r="3" spans="1:20" ht="34.5" customHeight="1" x14ac:dyDescent="0.25">
      <c r="A3" s="3" t="s">
        <v>29</v>
      </c>
      <c r="B3" s="66" t="s">
        <v>1</v>
      </c>
      <c r="C3" s="66"/>
      <c r="D3" s="126">
        <f t="shared" ref="D3:D6" si="0">E3+F3+G3+H3+I3+J3+K3+L3+M3+N3+O3++P3</f>
        <v>154.19299899999999</v>
      </c>
      <c r="E3" s="6">
        <f t="shared" ref="E3:P3" si="1">E4/100</f>
        <v>2.2052</v>
      </c>
      <c r="F3" s="6">
        <f t="shared" si="1"/>
        <v>5.7716999999999992</v>
      </c>
      <c r="G3" s="6">
        <f t="shared" si="1"/>
        <v>5.6038999999999994</v>
      </c>
      <c r="H3" s="6">
        <f t="shared" si="1"/>
        <v>21.06</v>
      </c>
      <c r="I3" s="6">
        <f t="shared" si="1"/>
        <v>11.123600000000001</v>
      </c>
      <c r="J3" s="6">
        <f t="shared" si="1"/>
        <v>6.03</v>
      </c>
      <c r="K3" s="6">
        <f t="shared" si="1"/>
        <v>24.398800000000001</v>
      </c>
      <c r="L3" s="6">
        <f t="shared" si="1"/>
        <v>16.401699000000001</v>
      </c>
      <c r="M3" s="6">
        <f t="shared" si="1"/>
        <v>21.763999999999999</v>
      </c>
      <c r="N3" s="6">
        <f t="shared" si="1"/>
        <v>17.0548</v>
      </c>
      <c r="O3" s="6">
        <f t="shared" si="1"/>
        <v>12.1221</v>
      </c>
      <c r="P3" s="6">
        <f t="shared" si="1"/>
        <v>10.6572</v>
      </c>
      <c r="Q3" s="95"/>
      <c r="R3" s="95"/>
      <c r="S3" s="95"/>
      <c r="T3" s="95"/>
    </row>
    <row r="4" spans="1:20" ht="31.5" customHeight="1" x14ac:dyDescent="0.25">
      <c r="A4" s="4" t="s">
        <v>30</v>
      </c>
      <c r="B4" s="30" t="s">
        <v>0</v>
      </c>
      <c r="C4" s="30"/>
      <c r="D4" s="131">
        <f t="shared" si="0"/>
        <v>15419.2999</v>
      </c>
      <c r="E4" s="6">
        <v>220.52</v>
      </c>
      <c r="F4" s="6">
        <v>577.16999999999996</v>
      </c>
      <c r="G4" s="6">
        <v>560.39</v>
      </c>
      <c r="H4" s="6">
        <v>2106</v>
      </c>
      <c r="I4" s="130">
        <v>1112.3600000000001</v>
      </c>
      <c r="J4" s="6">
        <v>603</v>
      </c>
      <c r="K4" s="6">
        <v>2439.88</v>
      </c>
      <c r="L4" s="6">
        <v>1640.1699000000001</v>
      </c>
      <c r="M4" s="6">
        <v>2176.4</v>
      </c>
      <c r="N4" s="6">
        <v>1705.48</v>
      </c>
      <c r="O4" s="6">
        <v>1212.21</v>
      </c>
      <c r="P4" s="6">
        <v>1065.72</v>
      </c>
      <c r="Q4" s="95"/>
      <c r="R4" s="95"/>
      <c r="S4" s="95"/>
      <c r="T4" s="95"/>
    </row>
    <row r="5" spans="1:20" ht="38.25" customHeight="1" x14ac:dyDescent="0.25">
      <c r="A5" s="4" t="s">
        <v>44</v>
      </c>
      <c r="B5" s="30" t="s">
        <v>0</v>
      </c>
      <c r="C5" s="30"/>
      <c r="D5" s="29">
        <f t="shared" si="0"/>
        <v>4115.55</v>
      </c>
      <c r="E5" s="5">
        <v>47.84</v>
      </c>
      <c r="F5" s="5">
        <v>262.7</v>
      </c>
      <c r="G5" s="5">
        <v>354.06</v>
      </c>
      <c r="H5" s="5">
        <v>34.299999999999997</v>
      </c>
      <c r="I5" s="5">
        <v>437.75</v>
      </c>
      <c r="J5" s="5">
        <v>121.85</v>
      </c>
      <c r="K5" s="5">
        <v>135.72999999999999</v>
      </c>
      <c r="L5" s="5">
        <v>1522.06</v>
      </c>
      <c r="M5" s="5">
        <v>48.15</v>
      </c>
      <c r="N5" s="5">
        <v>413.92</v>
      </c>
      <c r="O5" s="5">
        <v>539.82000000000005</v>
      </c>
      <c r="P5" s="5">
        <v>197.37</v>
      </c>
      <c r="Q5" s="95"/>
      <c r="R5" s="95"/>
      <c r="S5" s="95"/>
      <c r="T5" s="95"/>
    </row>
    <row r="6" spans="1:20" ht="38.25" customHeight="1" x14ac:dyDescent="0.25">
      <c r="A6" s="4" t="s">
        <v>40</v>
      </c>
      <c r="B6" s="30" t="s">
        <v>0</v>
      </c>
      <c r="C6" s="30"/>
      <c r="D6" s="126">
        <f t="shared" si="0"/>
        <v>4527.1049999999996</v>
      </c>
      <c r="E6" s="56">
        <f t="shared" ref="E6:P6" si="2">E5+E5/10</f>
        <v>52.624000000000002</v>
      </c>
      <c r="F6" s="56">
        <f t="shared" si="2"/>
        <v>288.96999999999997</v>
      </c>
      <c r="G6" s="56">
        <f t="shared" si="2"/>
        <v>389.46600000000001</v>
      </c>
      <c r="H6" s="56">
        <f t="shared" si="2"/>
        <v>37.729999999999997</v>
      </c>
      <c r="I6" s="56">
        <f t="shared" si="2"/>
        <v>481.52499999999998</v>
      </c>
      <c r="J6" s="56">
        <f t="shared" si="2"/>
        <v>134.035</v>
      </c>
      <c r="K6" s="56">
        <f t="shared" si="2"/>
        <v>149.303</v>
      </c>
      <c r="L6" s="56">
        <f t="shared" si="2"/>
        <v>1674.2659999999998</v>
      </c>
      <c r="M6" s="56">
        <f t="shared" si="2"/>
        <v>52.964999999999996</v>
      </c>
      <c r="N6" s="56">
        <f t="shared" si="2"/>
        <v>455.31200000000001</v>
      </c>
      <c r="O6" s="56">
        <f t="shared" si="2"/>
        <v>593.80200000000002</v>
      </c>
      <c r="P6" s="56">
        <f t="shared" si="2"/>
        <v>217.107</v>
      </c>
      <c r="Q6" s="95"/>
      <c r="R6" s="95"/>
      <c r="S6" s="95"/>
      <c r="T6" s="95"/>
    </row>
    <row r="7" spans="1:20" ht="33.75" customHeight="1" x14ac:dyDescent="0.25">
      <c r="A7" s="7" t="s">
        <v>4</v>
      </c>
      <c r="B7" s="30" t="s">
        <v>5</v>
      </c>
      <c r="C7" s="30"/>
      <c r="D7" s="29">
        <f>E7+F7+G7+H7+I7+J7+K7+L7+M7+N7+O7+P7</f>
        <v>44150</v>
      </c>
      <c r="E7" s="127">
        <v>11714</v>
      </c>
      <c r="F7" s="127">
        <v>3242</v>
      </c>
      <c r="G7" s="127">
        <v>786</v>
      </c>
      <c r="H7" s="127">
        <v>541</v>
      </c>
      <c r="I7" s="127">
        <v>2161</v>
      </c>
      <c r="J7" s="127">
        <v>1136</v>
      </c>
      <c r="K7" s="125">
        <v>6590</v>
      </c>
      <c r="L7" s="127">
        <v>1872</v>
      </c>
      <c r="M7" s="127">
        <v>5638</v>
      </c>
      <c r="N7" s="127">
        <v>3956</v>
      </c>
      <c r="O7" s="127">
        <v>5807</v>
      </c>
      <c r="P7" s="127">
        <v>707</v>
      </c>
      <c r="Q7" s="95"/>
      <c r="R7" s="95"/>
      <c r="S7" s="95"/>
      <c r="T7" s="95"/>
    </row>
    <row r="8" spans="1:20" ht="33" customHeight="1" x14ac:dyDescent="0.25">
      <c r="A8" s="59" t="s">
        <v>18</v>
      </c>
      <c r="B8" s="53"/>
      <c r="C8" s="53"/>
      <c r="D8" s="55"/>
      <c r="E8" s="55"/>
      <c r="F8" s="55"/>
      <c r="G8" s="55"/>
      <c r="H8" s="55"/>
      <c r="I8" s="55"/>
      <c r="J8" s="76"/>
      <c r="K8" s="76"/>
      <c r="L8" s="76"/>
      <c r="M8" s="76"/>
      <c r="N8" s="76"/>
      <c r="O8" s="76"/>
      <c r="P8" s="76"/>
      <c r="Q8" s="95"/>
      <c r="R8" s="95"/>
      <c r="S8" s="95"/>
      <c r="T8" s="95"/>
    </row>
    <row r="9" spans="1:20" ht="17.25" x14ac:dyDescent="0.3">
      <c r="A9" s="8" t="s">
        <v>16</v>
      </c>
      <c r="B9" s="11"/>
      <c r="C9" s="11"/>
      <c r="D9" s="35"/>
      <c r="E9" s="6"/>
      <c r="F9" s="6"/>
      <c r="G9" s="6"/>
      <c r="H9" s="6"/>
      <c r="I9" s="6"/>
      <c r="J9" s="71"/>
      <c r="K9" s="71"/>
      <c r="L9" s="71"/>
      <c r="M9" s="71"/>
      <c r="N9" s="71"/>
      <c r="O9" s="71"/>
      <c r="P9" s="71"/>
      <c r="Q9" s="95"/>
      <c r="R9" s="95"/>
      <c r="S9" s="95"/>
      <c r="T9" s="95"/>
    </row>
    <row r="10" spans="1:20" ht="16.5" customHeight="1" x14ac:dyDescent="0.25">
      <c r="A10" s="10" t="s">
        <v>6</v>
      </c>
      <c r="B10" s="30" t="s">
        <v>17</v>
      </c>
      <c r="C10" s="30"/>
      <c r="D10" s="23">
        <f t="shared" ref="D10" si="3">D3/1000</f>
        <v>0.154192999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95"/>
      <c r="R10" s="95"/>
      <c r="S10" s="95"/>
      <c r="T10" s="95"/>
    </row>
    <row r="11" spans="1:20" ht="19.5" customHeight="1" x14ac:dyDescent="0.25">
      <c r="A11" s="10" t="s">
        <v>7</v>
      </c>
      <c r="B11" s="30"/>
      <c r="C11" s="30"/>
      <c r="D11" s="114">
        <v>16670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95"/>
      <c r="R11" s="95"/>
      <c r="S11" s="95"/>
      <c r="T11" s="95"/>
    </row>
    <row r="12" spans="1:20" ht="18" customHeight="1" x14ac:dyDescent="0.25">
      <c r="A12" s="8" t="s">
        <v>15</v>
      </c>
      <c r="B12" s="11"/>
      <c r="C12" s="11"/>
      <c r="D12" s="68">
        <f>D10*D11</f>
        <v>2570.3972933300001</v>
      </c>
      <c r="E12" s="6"/>
      <c r="F12" s="6"/>
      <c r="G12" s="6"/>
      <c r="H12" s="6"/>
      <c r="I12" s="6"/>
      <c r="J12" s="71"/>
      <c r="K12" s="71"/>
      <c r="L12" s="71"/>
      <c r="M12" s="71"/>
      <c r="N12" s="71"/>
      <c r="O12" s="71"/>
      <c r="P12" s="71"/>
      <c r="Q12" s="95"/>
      <c r="R12" s="95"/>
      <c r="S12" s="95"/>
      <c r="T12" s="95"/>
    </row>
    <row r="13" spans="1:20" ht="72.75" customHeight="1" x14ac:dyDescent="0.25">
      <c r="A13" s="13" t="s">
        <v>32</v>
      </c>
      <c r="B13" s="11"/>
      <c r="C13" s="11">
        <v>0.2</v>
      </c>
      <c r="D13" s="68">
        <f>D12*C13</f>
        <v>514.07945866600005</v>
      </c>
      <c r="E13" s="6"/>
      <c r="F13" s="6"/>
      <c r="G13" s="6"/>
      <c r="H13" s="6"/>
      <c r="I13" s="6"/>
      <c r="J13" s="71"/>
      <c r="K13" s="71"/>
      <c r="L13" s="71"/>
      <c r="M13" s="71"/>
      <c r="N13" s="71"/>
      <c r="O13" s="71"/>
      <c r="P13" s="71"/>
      <c r="Q13" s="95"/>
      <c r="R13" s="95"/>
      <c r="S13" s="95"/>
      <c r="T13" s="95"/>
    </row>
    <row r="14" spans="1:20" ht="39.75" customHeight="1" x14ac:dyDescent="0.25">
      <c r="A14" s="13" t="s">
        <v>20</v>
      </c>
      <c r="B14" s="11"/>
      <c r="C14" s="11">
        <v>0.1</v>
      </c>
      <c r="D14" s="68">
        <f>D12*C14</f>
        <v>257.03972933300003</v>
      </c>
      <c r="E14" s="6"/>
      <c r="F14" s="6"/>
      <c r="G14" s="6"/>
      <c r="H14" s="6"/>
      <c r="I14" s="6"/>
      <c r="J14" s="71"/>
      <c r="K14" s="71"/>
      <c r="L14" s="71"/>
      <c r="M14" s="71"/>
      <c r="N14" s="71"/>
      <c r="O14" s="71"/>
      <c r="P14" s="71"/>
      <c r="Q14" s="95"/>
      <c r="R14" s="95"/>
      <c r="S14" s="95"/>
      <c r="T14" s="95"/>
    </row>
    <row r="15" spans="1:20" ht="18.75" customHeight="1" x14ac:dyDescent="0.25">
      <c r="A15" s="14" t="s">
        <v>2</v>
      </c>
      <c r="B15" s="11"/>
      <c r="C15" s="11"/>
      <c r="D15" s="12"/>
      <c r="E15" s="6"/>
      <c r="F15" s="6"/>
      <c r="G15" s="6"/>
      <c r="H15" s="6"/>
      <c r="I15" s="6"/>
      <c r="J15" s="71"/>
      <c r="K15" s="71"/>
      <c r="L15" s="71"/>
      <c r="M15" s="71"/>
      <c r="N15" s="71"/>
      <c r="O15" s="71"/>
      <c r="P15" s="71"/>
      <c r="Q15" s="95"/>
      <c r="R15" s="95"/>
      <c r="S15" s="95"/>
      <c r="T15" s="95"/>
    </row>
    <row r="16" spans="1:20" ht="57" customHeight="1" x14ac:dyDescent="0.25">
      <c r="A16" s="15" t="s">
        <v>21</v>
      </c>
      <c r="B16" s="30" t="s">
        <v>14</v>
      </c>
      <c r="C16" s="30">
        <v>25</v>
      </c>
      <c r="D16" s="16">
        <f>(D4/1000)*C16</f>
        <v>385.48249750000002</v>
      </c>
      <c r="E16" s="6"/>
      <c r="F16" s="6"/>
      <c r="G16" s="6"/>
      <c r="H16" s="6"/>
      <c r="I16" s="6"/>
      <c r="J16" s="71"/>
      <c r="K16" s="71"/>
      <c r="L16" s="71"/>
      <c r="M16" s="71"/>
      <c r="N16" s="71"/>
      <c r="O16" s="71"/>
      <c r="P16" s="71"/>
      <c r="Q16" s="95"/>
      <c r="R16" s="95"/>
      <c r="S16" s="95"/>
      <c r="T16" s="95"/>
    </row>
    <row r="17" spans="1:22" ht="93" customHeight="1" x14ac:dyDescent="0.25">
      <c r="A17" s="15" t="s">
        <v>35</v>
      </c>
      <c r="B17" s="30" t="s">
        <v>14</v>
      </c>
      <c r="C17" s="30">
        <v>0.75</v>
      </c>
      <c r="D17" s="16">
        <f>D2*500+C17*D6</f>
        <v>9395.3287500000006</v>
      </c>
      <c r="E17" s="6"/>
      <c r="F17" s="6"/>
      <c r="G17" s="6"/>
      <c r="H17" s="6"/>
      <c r="I17" s="6"/>
      <c r="J17" s="71"/>
      <c r="K17" s="71"/>
      <c r="L17" s="71"/>
      <c r="M17" s="71"/>
      <c r="N17" s="71"/>
      <c r="O17" s="71"/>
      <c r="P17" s="71"/>
      <c r="Q17" s="95"/>
      <c r="R17" s="95"/>
      <c r="S17" s="95"/>
      <c r="T17" s="95"/>
    </row>
    <row r="18" spans="1:22" ht="32.25" customHeight="1" x14ac:dyDescent="0.25">
      <c r="A18" s="15" t="s">
        <v>22</v>
      </c>
      <c r="B18" s="30" t="s">
        <v>14</v>
      </c>
      <c r="C18" s="30"/>
      <c r="D18" s="68">
        <f>D16+D17</f>
        <v>9780.8112474999998</v>
      </c>
      <c r="E18" s="6"/>
      <c r="F18" s="6"/>
      <c r="G18" s="6"/>
      <c r="H18" s="6"/>
      <c r="I18" s="6"/>
      <c r="J18" s="71"/>
      <c r="K18" s="71"/>
      <c r="L18" s="71"/>
      <c r="M18" s="71"/>
      <c r="N18" s="71"/>
      <c r="O18" s="71"/>
      <c r="P18" s="71"/>
      <c r="Q18" s="95"/>
      <c r="R18" s="95"/>
      <c r="S18" s="95"/>
      <c r="T18" s="95"/>
    </row>
    <row r="19" spans="1:22" ht="17.25" x14ac:dyDescent="0.3">
      <c r="A19" s="52" t="s">
        <v>9</v>
      </c>
      <c r="B19" s="53" t="s">
        <v>14</v>
      </c>
      <c r="C19" s="53"/>
      <c r="D19" s="54">
        <f>D12+D13+D14+D18</f>
        <v>13122.327728829001</v>
      </c>
      <c r="E19" s="55"/>
      <c r="F19" s="55"/>
      <c r="G19" s="55"/>
      <c r="H19" s="55"/>
      <c r="I19" s="55"/>
      <c r="J19" s="76"/>
      <c r="K19" s="76"/>
      <c r="L19" s="76"/>
      <c r="M19" s="76"/>
      <c r="N19" s="76"/>
      <c r="O19" s="76"/>
      <c r="P19" s="76"/>
      <c r="Q19" s="95"/>
      <c r="R19" s="95"/>
      <c r="S19" s="95"/>
      <c r="T19" s="95"/>
    </row>
    <row r="20" spans="1:22" ht="14.25" x14ac:dyDescent="0.25">
      <c r="A20" s="39" t="s">
        <v>10</v>
      </c>
      <c r="B20" s="43"/>
      <c r="C20" s="43"/>
      <c r="D20" s="51"/>
      <c r="E20" s="51"/>
      <c r="F20" s="51"/>
      <c r="G20" s="51"/>
      <c r="H20" s="51"/>
      <c r="I20" s="51"/>
      <c r="J20" s="77"/>
      <c r="K20" s="77"/>
      <c r="L20" s="77"/>
      <c r="M20" s="77"/>
      <c r="N20" s="77"/>
      <c r="O20" s="77"/>
      <c r="P20" s="77"/>
      <c r="Q20" s="103"/>
      <c r="R20" s="103"/>
      <c r="S20" s="103"/>
      <c r="T20" s="103"/>
    </row>
    <row r="21" spans="1:22" ht="14.25" x14ac:dyDescent="0.25">
      <c r="A21" s="58"/>
      <c r="B21" s="30"/>
      <c r="C21" s="30"/>
      <c r="D21" s="78"/>
      <c r="E21" s="78"/>
      <c r="F21" s="78"/>
      <c r="G21" s="78"/>
      <c r="H21" s="78"/>
      <c r="I21" s="78"/>
      <c r="J21" s="71"/>
      <c r="K21" s="71"/>
      <c r="L21" s="71"/>
      <c r="M21" s="71"/>
      <c r="N21" s="71"/>
      <c r="O21" s="71"/>
      <c r="P21" s="71"/>
      <c r="Q21" s="103"/>
      <c r="R21" s="103"/>
      <c r="S21" s="103"/>
      <c r="T21" s="103"/>
    </row>
    <row r="22" spans="1:22" ht="28.5" x14ac:dyDescent="0.25">
      <c r="A22" s="4" t="s">
        <v>27</v>
      </c>
      <c r="B22" s="30" t="s">
        <v>0</v>
      </c>
      <c r="C22" s="30"/>
      <c r="D22" s="57">
        <f>D6</f>
        <v>4527.1049999999996</v>
      </c>
      <c r="E22" s="57">
        <f>E6</f>
        <v>52.624000000000002</v>
      </c>
      <c r="F22" s="57">
        <f t="shared" ref="F22:P22" si="4">F6</f>
        <v>288.96999999999997</v>
      </c>
      <c r="G22" s="57">
        <f t="shared" si="4"/>
        <v>389.46600000000001</v>
      </c>
      <c r="H22" s="57">
        <f t="shared" si="4"/>
        <v>37.729999999999997</v>
      </c>
      <c r="I22" s="57">
        <f t="shared" si="4"/>
        <v>481.52499999999998</v>
      </c>
      <c r="J22" s="57">
        <f t="shared" si="4"/>
        <v>134.035</v>
      </c>
      <c r="K22" s="57">
        <f t="shared" si="4"/>
        <v>149.303</v>
      </c>
      <c r="L22" s="57">
        <f t="shared" si="4"/>
        <v>1674.2659999999998</v>
      </c>
      <c r="M22" s="57">
        <f t="shared" si="4"/>
        <v>52.964999999999996</v>
      </c>
      <c r="N22" s="57">
        <f t="shared" si="4"/>
        <v>455.31200000000001</v>
      </c>
      <c r="O22" s="57">
        <f t="shared" si="4"/>
        <v>593.80200000000002</v>
      </c>
      <c r="P22" s="57">
        <f t="shared" si="4"/>
        <v>217.107</v>
      </c>
      <c r="Q22" s="73"/>
      <c r="R22" s="73"/>
      <c r="S22" s="73"/>
      <c r="T22" s="73"/>
    </row>
    <row r="23" spans="1:22" ht="14.25" x14ac:dyDescent="0.25">
      <c r="A23" s="18" t="s">
        <v>11</v>
      </c>
      <c r="B23" s="11"/>
      <c r="C23" s="11"/>
      <c r="D23" s="31"/>
      <c r="E23" s="31"/>
      <c r="F23" s="31"/>
      <c r="G23" s="31"/>
      <c r="H23" s="31"/>
      <c r="I23" s="31"/>
      <c r="J23" s="71"/>
      <c r="K23" s="71"/>
      <c r="L23" s="71"/>
      <c r="M23" s="71"/>
      <c r="N23" s="71"/>
      <c r="O23" s="71"/>
      <c r="P23" s="71"/>
      <c r="Q23" s="101"/>
      <c r="R23" s="101"/>
      <c r="S23" s="101"/>
      <c r="T23" s="101"/>
    </row>
    <row r="24" spans="1:22" ht="28.5" x14ac:dyDescent="0.25">
      <c r="A24" s="19" t="s">
        <v>12</v>
      </c>
      <c r="B24" s="30" t="s">
        <v>0</v>
      </c>
      <c r="C24" s="30"/>
      <c r="D24" s="9"/>
      <c r="E24" s="9">
        <f t="shared" ref="E24:P24" si="5">E22</f>
        <v>52.624000000000002</v>
      </c>
      <c r="F24" s="9">
        <f t="shared" si="5"/>
        <v>288.96999999999997</v>
      </c>
      <c r="G24" s="9">
        <f t="shared" si="5"/>
        <v>389.46600000000001</v>
      </c>
      <c r="H24" s="9">
        <f t="shared" si="5"/>
        <v>37.729999999999997</v>
      </c>
      <c r="I24" s="9">
        <f t="shared" si="5"/>
        <v>481.52499999999998</v>
      </c>
      <c r="J24" s="9">
        <f t="shared" si="5"/>
        <v>134.035</v>
      </c>
      <c r="K24" s="9">
        <f t="shared" si="5"/>
        <v>149.303</v>
      </c>
      <c r="L24" s="9">
        <f t="shared" si="5"/>
        <v>1674.2659999999998</v>
      </c>
      <c r="M24" s="9">
        <f t="shared" si="5"/>
        <v>52.964999999999996</v>
      </c>
      <c r="N24" s="9">
        <f t="shared" si="5"/>
        <v>455.31200000000001</v>
      </c>
      <c r="O24" s="9">
        <f t="shared" si="5"/>
        <v>593.80200000000002</v>
      </c>
      <c r="P24" s="9">
        <f t="shared" si="5"/>
        <v>217.107</v>
      </c>
      <c r="Q24" s="73"/>
      <c r="R24" s="73"/>
      <c r="S24" s="73"/>
      <c r="T24" s="73"/>
    </row>
    <row r="25" spans="1:22" ht="14.25" x14ac:dyDescent="0.25">
      <c r="A25" s="19" t="s">
        <v>7</v>
      </c>
      <c r="B25" s="30" t="s">
        <v>14</v>
      </c>
      <c r="C25" s="11"/>
      <c r="D25" s="20"/>
      <c r="E25" s="115">
        <v>2692</v>
      </c>
      <c r="F25" s="115">
        <v>5058</v>
      </c>
      <c r="G25" s="115">
        <v>5058</v>
      </c>
      <c r="H25" s="115">
        <v>955</v>
      </c>
      <c r="I25" s="115">
        <v>5058</v>
      </c>
      <c r="J25" s="115">
        <v>4326</v>
      </c>
      <c r="K25" s="115">
        <v>4326</v>
      </c>
      <c r="L25" s="115">
        <v>5058</v>
      </c>
      <c r="M25" s="115">
        <v>2692</v>
      </c>
      <c r="N25" s="115">
        <v>5058</v>
      </c>
      <c r="O25" s="115">
        <v>5058</v>
      </c>
      <c r="P25" s="115">
        <v>4326</v>
      </c>
      <c r="Q25" s="73"/>
      <c r="R25" s="73"/>
      <c r="S25" s="73"/>
      <c r="T25" s="73"/>
    </row>
    <row r="26" spans="1:22" ht="14.25" x14ac:dyDescent="0.25">
      <c r="A26" s="19" t="s">
        <v>8</v>
      </c>
      <c r="B26" s="30" t="s">
        <v>14</v>
      </c>
      <c r="C26" s="11"/>
      <c r="D26" s="20"/>
      <c r="E26" s="115">
        <v>38</v>
      </c>
      <c r="F26" s="115">
        <v>19</v>
      </c>
      <c r="G26" s="115">
        <v>19</v>
      </c>
      <c r="H26" s="115">
        <v>71</v>
      </c>
      <c r="I26" s="115">
        <v>19</v>
      </c>
      <c r="J26" s="115">
        <v>22</v>
      </c>
      <c r="K26" s="115">
        <v>22</v>
      </c>
      <c r="L26" s="115">
        <v>19</v>
      </c>
      <c r="M26" s="115">
        <v>38</v>
      </c>
      <c r="N26" s="115">
        <v>19</v>
      </c>
      <c r="O26" s="115">
        <v>19</v>
      </c>
      <c r="P26" s="115">
        <v>22</v>
      </c>
      <c r="Q26" s="73"/>
      <c r="R26" s="73"/>
      <c r="S26" s="73"/>
      <c r="T26" s="73"/>
    </row>
    <row r="27" spans="1:22" ht="119.25" customHeight="1" x14ac:dyDescent="0.25">
      <c r="A27" s="19" t="s">
        <v>51</v>
      </c>
      <c r="B27" s="30">
        <v>0.75</v>
      </c>
      <c r="C27" s="11">
        <v>0.25</v>
      </c>
      <c r="D27" s="22"/>
      <c r="E27" s="93">
        <f>(E25+E26*E24)*B27</f>
        <v>3518.7839999999997</v>
      </c>
      <c r="F27" s="20">
        <f>F25+F26*F24</f>
        <v>10548.43</v>
      </c>
      <c r="G27" s="93">
        <f>(G25+G26*G24)*C27</f>
        <v>3114.4634999999998</v>
      </c>
      <c r="H27" s="20">
        <f>H25+H26*H24</f>
        <v>3633.83</v>
      </c>
      <c r="I27" s="20">
        <f>I25+I26*I24</f>
        <v>14206.975</v>
      </c>
      <c r="J27" s="93">
        <f>(J25+J24*J26)*C27</f>
        <v>1818.6925000000001</v>
      </c>
      <c r="K27" s="93">
        <f>(K25+K24*K26)*C27</f>
        <v>1902.6665</v>
      </c>
      <c r="L27" s="20">
        <f t="shared" ref="L27:P27" si="6">L25+L26*L24</f>
        <v>36869.053999999996</v>
      </c>
      <c r="M27" s="20">
        <f>(M25+M26*M24)*C27</f>
        <v>1176.1675</v>
      </c>
      <c r="N27" s="93">
        <f>(N25+N26*N24)*B27</f>
        <v>10281.696</v>
      </c>
      <c r="O27" s="93">
        <f>(O25+O26*O24)*C27</f>
        <v>4085.0595000000003</v>
      </c>
      <c r="P27" s="20">
        <f t="shared" si="6"/>
        <v>9102.3539999999994</v>
      </c>
      <c r="Q27" s="73"/>
      <c r="R27" s="73"/>
      <c r="S27" s="73"/>
      <c r="T27" s="73"/>
    </row>
    <row r="28" spans="1:22" ht="169.5" customHeight="1" x14ac:dyDescent="0.25">
      <c r="A28" s="15" t="s">
        <v>31</v>
      </c>
      <c r="B28" s="30">
        <v>0.75</v>
      </c>
      <c r="C28" s="11"/>
      <c r="D28" s="20"/>
      <c r="E28" s="20">
        <f>E27*B28</f>
        <v>2639.0879999999997</v>
      </c>
      <c r="F28" s="20">
        <f>F27*B28</f>
        <v>7911.3225000000002</v>
      </c>
      <c r="G28" s="20">
        <f>G27*B28</f>
        <v>2335.8476249999999</v>
      </c>
      <c r="H28" s="20">
        <f>H27*B28</f>
        <v>2725.3724999999999</v>
      </c>
      <c r="I28" s="20">
        <f>I27*B28</f>
        <v>10655.231250000001</v>
      </c>
      <c r="J28" s="20">
        <f>J27*B28</f>
        <v>1364.0193750000001</v>
      </c>
      <c r="K28" s="20">
        <f>K27*B28</f>
        <v>1426.999875</v>
      </c>
      <c r="L28" s="20">
        <f>L27*B28</f>
        <v>27651.790499999996</v>
      </c>
      <c r="M28" s="20">
        <f>M27*B28</f>
        <v>882.12562500000001</v>
      </c>
      <c r="N28" s="20">
        <f>N27*B28</f>
        <v>7711.2719999999999</v>
      </c>
      <c r="O28" s="20">
        <f>O27*B28</f>
        <v>3063.7946250000005</v>
      </c>
      <c r="P28" s="20">
        <f>P27*B28</f>
        <v>6826.7654999999995</v>
      </c>
      <c r="Q28" s="73"/>
      <c r="R28" s="73"/>
      <c r="S28" s="73"/>
      <c r="T28" s="73"/>
    </row>
    <row r="29" spans="1:22" ht="14.25" x14ac:dyDescent="0.25">
      <c r="A29" s="60" t="s">
        <v>13</v>
      </c>
      <c r="B29" s="69">
        <v>0.3</v>
      </c>
      <c r="C29" s="69"/>
      <c r="D29" s="61">
        <f>E29+F29+G29+H29+I29+J29+K29+L29+M29+N29+O29+P29</f>
        <v>22558.088812499998</v>
      </c>
      <c r="E29" s="61">
        <f>E28*B29</f>
        <v>791.7263999999999</v>
      </c>
      <c r="F29" s="61">
        <f>F28*B29</f>
        <v>2373.3967499999999</v>
      </c>
      <c r="G29" s="61">
        <f>G28*B29</f>
        <v>700.75428749999992</v>
      </c>
      <c r="H29" s="61">
        <f>H28*B29</f>
        <v>817.61174999999992</v>
      </c>
      <c r="I29" s="61">
        <f>I28*B29</f>
        <v>3196.569375</v>
      </c>
      <c r="J29" s="61">
        <f>J28*B29</f>
        <v>409.20581250000004</v>
      </c>
      <c r="K29" s="61">
        <f>K28*B29</f>
        <v>428.0999625</v>
      </c>
      <c r="L29" s="61">
        <f>L28*B29</f>
        <v>8295.5371499999983</v>
      </c>
      <c r="M29" s="61">
        <f>M28*B29</f>
        <v>264.63768749999997</v>
      </c>
      <c r="N29" s="61">
        <f>N28*B29</f>
        <v>2313.3815999999997</v>
      </c>
      <c r="O29" s="61">
        <f>O28*B29</f>
        <v>919.13838750000014</v>
      </c>
      <c r="P29" s="61">
        <f>P28*B29</f>
        <v>2048.0296499999999</v>
      </c>
      <c r="Q29" s="73"/>
      <c r="R29" s="73"/>
      <c r="S29" s="73"/>
      <c r="T29" s="73"/>
    </row>
    <row r="30" spans="1:22" ht="14.25" x14ac:dyDescent="0.25">
      <c r="A30" s="21" t="s">
        <v>2</v>
      </c>
      <c r="B30" s="30"/>
      <c r="C30" s="11"/>
      <c r="D30" s="20"/>
      <c r="E30" s="20"/>
      <c r="F30" s="20"/>
      <c r="G30" s="20"/>
      <c r="H30" s="20"/>
      <c r="I30" s="20"/>
      <c r="J30" s="71"/>
      <c r="K30" s="71"/>
      <c r="L30" s="71"/>
      <c r="M30" s="71"/>
      <c r="N30" s="71"/>
      <c r="O30" s="71"/>
      <c r="P30" s="71"/>
      <c r="Q30" s="73"/>
      <c r="R30" s="73"/>
      <c r="S30" s="73"/>
      <c r="T30" s="73"/>
    </row>
    <row r="31" spans="1:22" ht="40.5" x14ac:dyDescent="0.25">
      <c r="A31" s="15" t="s">
        <v>24</v>
      </c>
      <c r="B31" s="11">
        <v>2</v>
      </c>
      <c r="C31" s="11">
        <v>1</v>
      </c>
      <c r="D31" s="20"/>
      <c r="E31" s="20">
        <f>B31*E5</f>
        <v>95.68</v>
      </c>
      <c r="F31" s="20">
        <f>C31*F5</f>
        <v>262.7</v>
      </c>
      <c r="G31" s="20">
        <f>G5*C31</f>
        <v>354.06</v>
      </c>
      <c r="H31" s="20">
        <f>H5*C31</f>
        <v>34.299999999999997</v>
      </c>
      <c r="I31" s="20">
        <f>I5*C31</f>
        <v>437.75</v>
      </c>
      <c r="J31" s="20">
        <f>C31*J5</f>
        <v>121.85</v>
      </c>
      <c r="K31" s="20">
        <f>C31*K5</f>
        <v>135.72999999999999</v>
      </c>
      <c r="L31" s="20">
        <f>C31*L5</f>
        <v>1522.06</v>
      </c>
      <c r="M31" s="20">
        <f>C31*M5</f>
        <v>48.15</v>
      </c>
      <c r="N31" s="20">
        <f>F31*N5</f>
        <v>108736.784</v>
      </c>
      <c r="O31" s="20">
        <f>F31*O5</f>
        <v>141810.71400000001</v>
      </c>
      <c r="P31" s="20">
        <f>F31*P5</f>
        <v>51849.099000000002</v>
      </c>
      <c r="Q31" s="73"/>
      <c r="R31" s="73"/>
      <c r="S31" s="73"/>
      <c r="T31" s="73"/>
    </row>
    <row r="32" spans="1:22" ht="40.5" x14ac:dyDescent="0.25">
      <c r="A32" s="15" t="s">
        <v>28</v>
      </c>
      <c r="B32" s="11">
        <v>0.2</v>
      </c>
      <c r="C32" s="11"/>
      <c r="D32" s="20"/>
      <c r="E32" s="20">
        <f>B32*(E4-E5)</f>
        <v>34.536000000000001</v>
      </c>
      <c r="F32" s="20">
        <f>B32*(F4-F5)</f>
        <v>62.893999999999998</v>
      </c>
      <c r="G32" s="20">
        <f>B32*(G4-G5)</f>
        <v>41.265999999999998</v>
      </c>
      <c r="H32" s="20">
        <f>B32*(H4-H5)</f>
        <v>414.34</v>
      </c>
      <c r="I32" s="20">
        <f>B32*(I4-I5)</f>
        <v>134.92200000000003</v>
      </c>
      <c r="J32" s="20">
        <f>B32*(J4-J5)</f>
        <v>96.23</v>
      </c>
      <c r="K32" s="20">
        <f>B32*(K4-K5)</f>
        <v>460.83000000000004</v>
      </c>
      <c r="L32" s="20">
        <f>B32*(K4-K5)</f>
        <v>460.83000000000004</v>
      </c>
      <c r="M32" s="20">
        <f>B32*(M4-M5)</f>
        <v>425.65000000000003</v>
      </c>
      <c r="N32" s="20">
        <f>E32*(N4-N5)</f>
        <v>44605.316160000002</v>
      </c>
      <c r="O32" s="20">
        <f>E32*(N4-N5)</f>
        <v>44605.316160000002</v>
      </c>
      <c r="P32" s="20">
        <f>E32*(P4-P5)</f>
        <v>29989.335600000002</v>
      </c>
      <c r="Q32" s="73"/>
      <c r="R32" s="73"/>
      <c r="S32" s="73"/>
      <c r="T32" s="73"/>
      <c r="V32" s="101"/>
    </row>
    <row r="33" spans="1:22" ht="13.5" x14ac:dyDescent="0.25">
      <c r="A33" s="15"/>
      <c r="B33" s="30"/>
      <c r="C33" s="11"/>
      <c r="D33" s="20"/>
      <c r="E33" s="20"/>
      <c r="F33" s="20"/>
      <c r="G33" s="20"/>
      <c r="H33" s="20"/>
      <c r="I33" s="20"/>
      <c r="J33" s="71"/>
      <c r="K33" s="71"/>
      <c r="L33" s="71"/>
      <c r="M33" s="71"/>
      <c r="N33" s="71"/>
      <c r="O33" s="71"/>
      <c r="P33" s="71"/>
      <c r="Q33" s="73"/>
      <c r="R33" s="73"/>
      <c r="S33" s="73"/>
      <c r="T33" s="73"/>
    </row>
    <row r="34" spans="1:22" ht="27" x14ac:dyDescent="0.25">
      <c r="A34" s="70" t="s">
        <v>22</v>
      </c>
      <c r="B34" s="69"/>
      <c r="C34" s="69"/>
      <c r="D34" s="65">
        <f>E34+F34+G34+H34+I34+J34+K34+L34+M34+N34+O34+P34</f>
        <v>426740.34292000008</v>
      </c>
      <c r="E34" s="61">
        <f>E31+E32</f>
        <v>130.21600000000001</v>
      </c>
      <c r="F34" s="61">
        <f>F31+F32</f>
        <v>325.59399999999999</v>
      </c>
      <c r="G34" s="61">
        <f>G31+G32</f>
        <v>395.32600000000002</v>
      </c>
      <c r="H34" s="61">
        <f>H31+H32</f>
        <v>448.64</v>
      </c>
      <c r="I34" s="61">
        <f>I31+I32</f>
        <v>572.67200000000003</v>
      </c>
      <c r="J34" s="61">
        <f t="shared" ref="J34:P34" si="7">J32+J31</f>
        <v>218.07999999999998</v>
      </c>
      <c r="K34" s="61">
        <f t="shared" si="7"/>
        <v>596.56000000000006</v>
      </c>
      <c r="L34" s="61">
        <f t="shared" si="7"/>
        <v>1982.8899999999999</v>
      </c>
      <c r="M34" s="61">
        <f t="shared" si="7"/>
        <v>473.8</v>
      </c>
      <c r="N34" s="61">
        <f t="shared" si="7"/>
        <v>153342.10016</v>
      </c>
      <c r="O34" s="61">
        <f t="shared" si="7"/>
        <v>186416.03016000002</v>
      </c>
      <c r="P34" s="61">
        <f t="shared" si="7"/>
        <v>81838.434600000008</v>
      </c>
      <c r="Q34" s="73"/>
      <c r="R34" s="73"/>
      <c r="S34" s="73"/>
      <c r="T34" s="73"/>
    </row>
    <row r="35" spans="1:22" ht="28.5" x14ac:dyDescent="0.25">
      <c r="A35" s="40" t="s">
        <v>25</v>
      </c>
      <c r="B35" s="43"/>
      <c r="C35" s="43"/>
      <c r="D35" s="41">
        <f>E35+F35+G35+H35+I35+J35+K35+L35+M35+N35+O35+P35</f>
        <v>449298.43173250003</v>
      </c>
      <c r="E35" s="42">
        <f>E29+E34</f>
        <v>921.94239999999991</v>
      </c>
      <c r="F35" s="42">
        <f>F29+F34</f>
        <v>2698.9907499999999</v>
      </c>
      <c r="G35" s="42">
        <f>G29+G34</f>
        <v>1096.0802874999999</v>
      </c>
      <c r="H35" s="42">
        <f>H29+H34</f>
        <v>1266.2517499999999</v>
      </c>
      <c r="I35" s="42">
        <f>I29+I34</f>
        <v>3769.2413750000001</v>
      </c>
      <c r="J35" s="42">
        <f t="shared" ref="J35:P35" si="8">J34+J29</f>
        <v>627.28581250000002</v>
      </c>
      <c r="K35" s="42">
        <f t="shared" si="8"/>
        <v>1024.6599625000001</v>
      </c>
      <c r="L35" s="42">
        <f t="shared" si="8"/>
        <v>10278.427149999998</v>
      </c>
      <c r="M35" s="42">
        <f t="shared" si="8"/>
        <v>738.43768750000004</v>
      </c>
      <c r="N35" s="42">
        <f t="shared" si="8"/>
        <v>155655.48176</v>
      </c>
      <c r="O35" s="42">
        <f t="shared" si="8"/>
        <v>187335.16854750001</v>
      </c>
      <c r="P35" s="42">
        <f t="shared" si="8"/>
        <v>83886.464250000005</v>
      </c>
      <c r="Q35" s="100"/>
      <c r="R35" s="100"/>
      <c r="S35" s="100"/>
      <c r="T35" s="100"/>
      <c r="U35" s="105"/>
      <c r="V35" s="106"/>
    </row>
    <row r="36" spans="1:22" x14ac:dyDescent="0.25">
      <c r="A36" s="14" t="s">
        <v>23</v>
      </c>
      <c r="B36" s="30"/>
      <c r="C36" s="11"/>
      <c r="D36" s="44">
        <f>D19+D35</f>
        <v>462420.75946132903</v>
      </c>
      <c r="E36" s="22"/>
      <c r="F36" s="22"/>
      <c r="G36" s="22"/>
      <c r="H36" s="22"/>
      <c r="I36" s="22"/>
      <c r="J36" s="79"/>
      <c r="K36" s="71"/>
      <c r="L36" s="71"/>
      <c r="M36" s="71"/>
      <c r="N36" s="71"/>
      <c r="O36" s="71"/>
      <c r="P36" s="71"/>
      <c r="Q36" s="100"/>
      <c r="R36" s="100"/>
      <c r="S36" s="100"/>
      <c r="T36" s="100"/>
      <c r="U36" s="107"/>
    </row>
    <row r="37" spans="1:22" x14ac:dyDescent="0.25">
      <c r="A37" s="4"/>
      <c r="B37" s="30"/>
      <c r="C37" s="30"/>
      <c r="D37" s="23"/>
      <c r="E37" s="23"/>
      <c r="F37" s="23"/>
      <c r="G37" s="23"/>
      <c r="H37" s="23"/>
      <c r="I37" s="23"/>
      <c r="J37" s="79"/>
      <c r="K37" s="71"/>
      <c r="L37" s="71"/>
      <c r="M37" s="71"/>
      <c r="N37" s="71"/>
      <c r="O37" s="71"/>
      <c r="P37" s="71"/>
      <c r="Q37" s="101"/>
      <c r="R37" s="101"/>
      <c r="S37" s="101"/>
      <c r="T37" s="101"/>
      <c r="U37" s="107"/>
    </row>
    <row r="38" spans="1:22" ht="27" x14ac:dyDescent="0.25">
      <c r="A38" s="15" t="s">
        <v>33</v>
      </c>
      <c r="B38" s="67">
        <v>0.05</v>
      </c>
      <c r="C38" s="30">
        <v>0.05</v>
      </c>
      <c r="D38" s="45">
        <f>C38*(D12+D13+D14+D29)</f>
        <v>1294.98026469145</v>
      </c>
      <c r="E38" s="16"/>
      <c r="F38" s="24"/>
      <c r="G38" s="16"/>
      <c r="H38" s="16"/>
      <c r="I38" s="16"/>
      <c r="J38" s="79"/>
      <c r="K38" s="71"/>
      <c r="L38" s="71"/>
      <c r="M38" s="71"/>
      <c r="N38" s="71"/>
      <c r="O38" s="71"/>
      <c r="P38" s="71"/>
      <c r="Q38" s="99"/>
      <c r="R38" s="99"/>
      <c r="S38" s="99"/>
      <c r="T38" s="99"/>
      <c r="U38" s="107"/>
    </row>
    <row r="39" spans="1:22" ht="27" x14ac:dyDescent="0.25">
      <c r="A39" s="15" t="s">
        <v>34</v>
      </c>
      <c r="B39" s="67"/>
      <c r="C39" s="30"/>
      <c r="D39" s="45">
        <v>500</v>
      </c>
      <c r="E39" s="16"/>
      <c r="F39" s="24"/>
      <c r="G39" s="16"/>
      <c r="H39" s="16"/>
      <c r="I39" s="16"/>
      <c r="J39" s="79"/>
      <c r="K39" s="71"/>
      <c r="L39" s="71"/>
      <c r="M39" s="71"/>
      <c r="N39" s="71"/>
      <c r="O39" s="71"/>
      <c r="P39" s="71"/>
      <c r="Q39" s="99"/>
      <c r="R39" s="99"/>
      <c r="S39" s="99"/>
      <c r="T39" s="99"/>
      <c r="U39" s="107"/>
    </row>
    <row r="40" spans="1:22" x14ac:dyDescent="0.25">
      <c r="A40" s="30"/>
      <c r="B40" s="30"/>
      <c r="C40" s="30"/>
      <c r="D40" s="46">
        <f>D36+D38+D39</f>
        <v>464215.73972602049</v>
      </c>
      <c r="E40" s="17"/>
      <c r="F40" s="25"/>
      <c r="G40" s="17"/>
      <c r="H40" s="17"/>
      <c r="I40" s="17"/>
      <c r="J40" s="79"/>
      <c r="K40" s="71"/>
      <c r="L40" s="71"/>
      <c r="M40" s="71"/>
      <c r="N40" s="71"/>
      <c r="O40" s="71"/>
      <c r="P40" s="71"/>
      <c r="Q40" s="97"/>
      <c r="R40" s="97"/>
      <c r="S40" s="97"/>
      <c r="T40" s="97"/>
      <c r="U40" s="107"/>
    </row>
    <row r="41" spans="1:22" x14ac:dyDescent="0.25">
      <c r="A41" s="30" t="s">
        <v>3</v>
      </c>
      <c r="B41" s="67">
        <v>0.2</v>
      </c>
      <c r="C41" s="30">
        <v>0.2</v>
      </c>
      <c r="D41" s="12">
        <f>C41*D40</f>
        <v>92843.147945204109</v>
      </c>
      <c r="E41" s="26"/>
      <c r="F41" s="27"/>
      <c r="G41" s="26"/>
      <c r="H41" s="26"/>
      <c r="I41" s="26"/>
      <c r="J41" s="79"/>
      <c r="K41" s="71"/>
      <c r="L41" s="71"/>
      <c r="M41" s="71"/>
      <c r="N41" s="71"/>
      <c r="O41" s="71"/>
      <c r="P41" s="71"/>
      <c r="Q41" s="99"/>
      <c r="R41" s="99"/>
      <c r="S41" s="99"/>
      <c r="T41" s="99"/>
      <c r="U41" s="107"/>
    </row>
    <row r="42" spans="1:22" x14ac:dyDescent="0.25">
      <c r="A42" s="32"/>
      <c r="B42" s="32"/>
      <c r="C42" s="62"/>
      <c r="D42" s="34"/>
      <c r="E42" s="34"/>
      <c r="F42" s="63"/>
      <c r="G42" s="34"/>
      <c r="H42" s="64"/>
      <c r="I42" s="64"/>
      <c r="J42" s="80"/>
      <c r="K42" s="34"/>
      <c r="L42" s="71"/>
      <c r="M42" s="71"/>
      <c r="N42" s="34"/>
      <c r="O42" s="71"/>
      <c r="P42" s="71"/>
      <c r="U42" s="105"/>
      <c r="V42" s="106"/>
    </row>
    <row r="43" spans="1:22" ht="40.5" x14ac:dyDescent="0.25">
      <c r="A43" s="33" t="s">
        <v>26</v>
      </c>
      <c r="B43" s="32"/>
      <c r="C43" s="62"/>
      <c r="D43" s="149">
        <f>D40+D41</f>
        <v>557058.88767122454</v>
      </c>
      <c r="E43" s="34"/>
      <c r="F43" s="63"/>
      <c r="G43" s="34"/>
      <c r="H43" s="64"/>
      <c r="I43" s="64"/>
      <c r="J43" s="80"/>
      <c r="K43" s="71"/>
      <c r="L43" s="71"/>
      <c r="M43" s="71"/>
      <c r="N43" s="71"/>
      <c r="O43" s="71"/>
      <c r="P43" s="71"/>
      <c r="U43" s="105"/>
    </row>
    <row r="45" spans="1:22" x14ac:dyDescent="0.25">
      <c r="A45" s="102"/>
      <c r="D45" s="111"/>
    </row>
    <row r="49" spans="4:4" x14ac:dyDescent="0.25">
      <c r="D49" s="148">
        <f>D43-D35</f>
        <v>107760.45593872451</v>
      </c>
    </row>
  </sheetData>
  <pageMargins left="0.7" right="0.7" top="0.75" bottom="0.7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Արժեքը</vt:lpstr>
      <vt:lpstr>1-Կոտայք</vt:lpstr>
      <vt:lpstr>2-Կոտայք</vt:lpstr>
      <vt:lpstr>3_Կոտայք</vt:lpstr>
      <vt:lpstr>4-Կոտայք</vt:lpstr>
      <vt:lpstr>5-Կոտայք</vt:lpstr>
      <vt:lpstr>6-Կոտայք</vt:lpstr>
      <vt:lpstr>7-Կոտայք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cp:lastPrinted>2017-03-01T12:42:19Z</cp:lastPrinted>
  <dcterms:created xsi:type="dcterms:W3CDTF">2006-09-16T00:00:00Z</dcterms:created>
  <dcterms:modified xsi:type="dcterms:W3CDTF">2021-02-26T15:17:51Z</dcterms:modified>
</cp:coreProperties>
</file>